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 activeTab="1"/>
  </bookViews>
  <sheets>
    <sheet name="11 programa_1 lentele" sheetId="1" r:id="rId1"/>
    <sheet name="11 programa_2 lentele" sheetId="2" r:id="rId2"/>
  </sheets>
  <definedNames>
    <definedName name="_xlnm._FilterDatabase" localSheetId="0" hidden="1">'11 programa_1 lentele'!$A$8:$U$34</definedName>
    <definedName name="_xlnm.Print_Area" localSheetId="1">'11 programa_2 lentele'!$A$1:$H$18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1" i="1" l="1"/>
  <c r="N31" i="1"/>
  <c r="O31" i="1"/>
  <c r="L31" i="1"/>
  <c r="K30" i="1"/>
  <c r="K28" i="1"/>
  <c r="H15" i="2" l="1"/>
  <c r="G15" i="2"/>
  <c r="F15" i="2"/>
  <c r="K29" i="1"/>
  <c r="K31" i="1" s="1"/>
  <c r="K26" i="1"/>
  <c r="K22" i="1"/>
  <c r="K20" i="1"/>
  <c r="K21" i="1" s="1"/>
  <c r="K18" i="1"/>
  <c r="K19" i="1" s="1"/>
  <c r="K16" i="1"/>
  <c r="K14" i="1"/>
  <c r="K13" i="1"/>
  <c r="K15" i="1" s="1"/>
  <c r="P31" i="1"/>
  <c r="M27" i="1"/>
  <c r="M32" i="1" s="1"/>
  <c r="N27" i="1"/>
  <c r="O27" i="1"/>
  <c r="O32" i="1" s="1"/>
  <c r="P27" i="1"/>
  <c r="K27" i="1"/>
  <c r="P23" i="1"/>
  <c r="O23" i="1"/>
  <c r="N23" i="1"/>
  <c r="M23" i="1"/>
  <c r="L23" i="1"/>
  <c r="K23" i="1"/>
  <c r="P21" i="1"/>
  <c r="O21" i="1"/>
  <c r="N21" i="1"/>
  <c r="M21" i="1"/>
  <c r="L21" i="1"/>
  <c r="P19" i="1"/>
  <c r="O19" i="1"/>
  <c r="N19" i="1"/>
  <c r="M19" i="1"/>
  <c r="L19" i="1"/>
  <c r="L17" i="1"/>
  <c r="M17" i="1"/>
  <c r="N17" i="1"/>
  <c r="O17" i="1"/>
  <c r="P17" i="1"/>
  <c r="K17" i="1"/>
  <c r="L15" i="1"/>
  <c r="M15" i="1"/>
  <c r="N15" i="1"/>
  <c r="O15" i="1"/>
  <c r="P15" i="1"/>
  <c r="L27" i="1"/>
  <c r="K37" i="1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E16" i="2"/>
  <c r="F16" i="2"/>
  <c r="G16" i="2"/>
  <c r="H16" i="2"/>
  <c r="E17" i="2"/>
  <c r="F17" i="2"/>
  <c r="G17" i="2"/>
  <c r="D11" i="2"/>
  <c r="D12" i="2"/>
  <c r="D13" i="2"/>
  <c r="D14" i="2"/>
  <c r="D15" i="2"/>
  <c r="D16" i="2"/>
  <c r="D17" i="2"/>
  <c r="D10" i="2"/>
  <c r="L36" i="1"/>
  <c r="M36" i="1"/>
  <c r="N36" i="1"/>
  <c r="O36" i="1"/>
  <c r="P36" i="1"/>
  <c r="L37" i="1"/>
  <c r="M37" i="1"/>
  <c r="N37" i="1"/>
  <c r="O37" i="1"/>
  <c r="P37" i="1"/>
  <c r="L38" i="1"/>
  <c r="M38" i="1"/>
  <c r="N38" i="1"/>
  <c r="O38" i="1"/>
  <c r="P38" i="1"/>
  <c r="L39" i="1"/>
  <c r="M39" i="1"/>
  <c r="N39" i="1"/>
  <c r="O39" i="1"/>
  <c r="P39" i="1"/>
  <c r="L40" i="1"/>
  <c r="M40" i="1"/>
  <c r="N40" i="1"/>
  <c r="O40" i="1"/>
  <c r="P40" i="1"/>
  <c r="L41" i="1"/>
  <c r="M41" i="1"/>
  <c r="N41" i="1"/>
  <c r="O41" i="1"/>
  <c r="P41" i="1"/>
  <c r="L42" i="1"/>
  <c r="M42" i="1"/>
  <c r="N42" i="1"/>
  <c r="O42" i="1"/>
  <c r="P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K40" i="1"/>
  <c r="K41" i="1"/>
  <c r="K42" i="1"/>
  <c r="K43" i="1"/>
  <c r="K44" i="1"/>
  <c r="K45" i="1"/>
  <c r="K38" i="1"/>
  <c r="P32" i="1" l="1"/>
  <c r="N24" i="1"/>
  <c r="P24" i="1"/>
  <c r="P33" i="1" s="1"/>
  <c r="P34" i="1" s="1"/>
  <c r="L24" i="1"/>
  <c r="K36" i="1"/>
  <c r="M24" i="1"/>
  <c r="L32" i="1"/>
  <c r="N32" i="1"/>
  <c r="N33" i="1" s="1"/>
  <c r="N34" i="1" s="1"/>
  <c r="O24" i="1"/>
  <c r="O33" i="1" s="1"/>
  <c r="O34" i="1" s="1"/>
  <c r="K39" i="1"/>
  <c r="N46" i="1"/>
  <c r="K32" i="1"/>
  <c r="K24" i="1"/>
  <c r="M33" i="1"/>
  <c r="M34" i="1" s="1"/>
  <c r="O46" i="1"/>
  <c r="P46" i="1"/>
  <c r="L46" i="1"/>
  <c r="M46" i="1"/>
  <c r="L33" i="1" l="1"/>
  <c r="L34" i="1" s="1"/>
  <c r="K46" i="1"/>
  <c r="K33" i="1"/>
  <c r="K34" i="1" s="1"/>
</calcChain>
</file>

<file path=xl/sharedStrings.xml><?xml version="1.0" encoding="utf-8"?>
<sst xmlns="http://schemas.openxmlformats.org/spreadsheetml/2006/main" count="298" uniqueCount="127">
  <si>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</si>
  <si>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</si>
  <si>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</si>
  <si>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</si>
  <si>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</si>
  <si>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</si>
  <si>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</si>
  <si>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</si>
  <si>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</si>
  <si>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</si>
  <si>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</si>
  <si>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</si>
  <si>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</si>
  <si>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</si>
  <si>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</si>
  <si>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</si>
  <si>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</si>
  <si>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</si>
  <si>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</si>
  <si>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</si>
  <si>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</si>
  <si>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</si>
  <si>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</si>
  <si>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</si>
  <si>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</si>
  <si>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</si>
  <si>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</si>
  <si>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</si>
  <si>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</si>
  <si>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</si>
  <si>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</si>
  <si>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</si>
  <si>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</si>
  <si>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</si>
  <si>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</si>
  <si>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</si>
  <si>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</si>
  <si>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</si>
  <si>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</si>
  <si>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</si>
  <si>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</si>
  <si>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</si>
  <si>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</si>
  <si>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</si>
  <si>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</si>
  <si>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</si>
  <si>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</si>
  <si>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</si>
  <si>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</si>
  <si>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</si>
  <si>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</si>
  <si>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</si>
  <si>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</si>
  <si>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</si>
  <si>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KRSA Kultūros, švietimo ir sporto skyrius</t>
  </si>
  <si>
    <t>05</t>
  </si>
  <si>
    <t>11 priedo 2 lentelė</t>
  </si>
  <si>
    <t>Fizinio aktyvumo ir sporto plėtojimo programa</t>
  </si>
  <si>
    <t>11</t>
  </si>
  <si>
    <t>Programos tikslas: Gyventojų sveikatos priežiūra ir stiprinimas</t>
  </si>
  <si>
    <t>Programos uždavinys: Sudaryti Savivaldybėje palankias sąlygas formuoti fiziškai aktyvią ir sportuojančią bendruomenę</t>
  </si>
  <si>
    <t>2.2.4</t>
  </si>
  <si>
    <t>Programos uždavinys: Skatinti gyventojų fizinio aktyvumo ir sporto veiklas</t>
  </si>
  <si>
    <t>Sporto visiems renginių organizavimas</t>
  </si>
  <si>
    <t>Kauno rajono fizinio aktyvumo ir sporto projektų programos įgyvendinimas</t>
  </si>
  <si>
    <t>Kauno rajono vaikų mokymo plaukti programos įgyvendinimas</t>
  </si>
  <si>
    <t>P-11.1.1-1</t>
  </si>
  <si>
    <t>P-11.1.1-2</t>
  </si>
  <si>
    <t>P-11.1.1-3</t>
  </si>
  <si>
    <t>P-11.1.1-4</t>
  </si>
  <si>
    <t>P-11.1.1-5</t>
  </si>
  <si>
    <t>P-11.1.1-6</t>
  </si>
  <si>
    <t>Sporto aikštynų remonto ir įrengimo programos įgyvendinimas</t>
  </si>
  <si>
    <t>Garliavos sporto ir kultūros centro finansavimas ir veiklos tobulinimas</t>
  </si>
  <si>
    <t>Kauno r. Garliavos sporto ir kultūros centras</t>
  </si>
  <si>
    <t>P-11.1.2-1</t>
  </si>
  <si>
    <t>P-11.1.2-2</t>
  </si>
  <si>
    <t>Kauno rajono reprezentavimo tarptautiniuose sporto renginiuose programos įgyvendinimas</t>
  </si>
  <si>
    <t>E-11-1</t>
  </si>
  <si>
    <t>R-11.1-1</t>
  </si>
  <si>
    <t>R-11.1-2</t>
  </si>
  <si>
    <t>11 priedo 1 lentelė</t>
  </si>
  <si>
    <t>Iš viso išlaidoms</t>
  </si>
  <si>
    <t>turtui įsigyti</t>
  </si>
  <si>
    <t>iš jų kitoms išlaidoms</t>
  </si>
  <si>
    <t>tūkst. Eur</t>
  </si>
  <si>
    <t>2024 m. lėšų projektas</t>
  </si>
  <si>
    <t>2024 m.</t>
  </si>
  <si>
    <t>Pastabos</t>
  </si>
  <si>
    <t>Metinis</t>
  </si>
  <si>
    <t>Lukas Beitnaras</t>
  </si>
  <si>
    <t>Arūnas Talalas</t>
  </si>
  <si>
    <t>KŠS skyrius</t>
  </si>
  <si>
    <t>Aurimas Radzevičius</t>
  </si>
  <si>
    <t>Marius Norvaiša</t>
  </si>
  <si>
    <t>GSK centras</t>
  </si>
  <si>
    <t>Rodiklio tipas</t>
  </si>
  <si>
    <t>Informacijos šaltinis</t>
  </si>
  <si>
    <t>Atnaujintų sporto / sveikatingumo infrastruktūros objektų skaičius Kauno r. sav. (vnt. per laikotarpį ≥ 10 vnt.)</t>
  </si>
  <si>
    <t>Kaupiamasis</t>
  </si>
  <si>
    <t>Kultūros, švietimo ir sporto skyrius</t>
  </si>
  <si>
    <t>SPP</t>
  </si>
  <si>
    <t>Lietuvos sporto statistikos metraštis, Lietuvos statistikos departamentas</t>
  </si>
  <si>
    <t>&gt;681/ &gt;19081</t>
  </si>
  <si>
    <t>Lietuvos sporto statistikos metraštis</t>
  </si>
  <si>
    <t>SVP</t>
  </si>
  <si>
    <t>FIZINIO AKTYVUMO IR SPORTO PLĖTOJIMO PROGRAMOS (KODAS 11)</t>
  </si>
  <si>
    <t>Darbuotojas, atsakingas už rodiklio pateikimą</t>
  </si>
  <si>
    <t>Kauno r. sav. sporto organizacijose sportuojančių gyventojų dalis, palyginti su bendru Kauno r. sav. gyventojų skaičiumi, proc.</t>
  </si>
  <si>
    <t>Kauno r. sav. suorganizuotų sporto varžybų, sporto ir sveikatingumo renginių skaičius/ dalyvių juose skaičius, vnt./ asm.</t>
  </si>
  <si>
    <t>Sporto visiems renginiuose dalyvavusių dalyvių skaičius, asm.</t>
  </si>
  <si>
    <t>Dalyvių/ komandų, dalyvavusių aukšto meistriškumo sporto renginiuose, skaičius, asm./ vnt.</t>
  </si>
  <si>
    <t>Finansuojamų Savivaldybės ir (arba) valstybės biudžeto  nevyriausybinių organizacijų įgyvendintų projektų, susijusių su fizinio aktyvumo ir sporto veiklomis, skaičius, vnt.</t>
  </si>
  <si>
    <t>Asmenų, užsiimančių fizinio aktyvumo veiklomis, skaičius, asm.</t>
  </si>
  <si>
    <t>Išmokytų plaukti vaikų skaičius, asm.</t>
  </si>
  <si>
    <t>Įrengtų/ suremontuotų sporto aikštynų skaičius, vnt.</t>
  </si>
  <si>
    <t>Asmenų, apsilankiusių Garliavos sporto ir kultūros centre, skaičius, asm.</t>
  </si>
  <si>
    <t>Suorganizuotų sporto visiems renginių skaičius, vnt.</t>
  </si>
  <si>
    <t>iš jų darbo užmokesčiui</t>
  </si>
  <si>
    <t>2023 m. planas</t>
  </si>
  <si>
    <t>2024 m. planas</t>
  </si>
  <si>
    <t>Kauno rajono savivaldybės 2023-2025 m. strateginio veiklos plano</t>
  </si>
  <si>
    <t>2025 m. lėšų projektas</t>
  </si>
  <si>
    <t>2025 m.</t>
  </si>
  <si>
    <r>
      <t xml:space="preserve">Fizinio aktyvumo skatinimas Kauno rajono savivaldybės teritorijoje, sportinės klasės </t>
    </r>
    <r>
      <rPr>
        <sz val="10"/>
        <color rgb="FFFF0000"/>
        <rFont val="Times New Roman"/>
        <family val="1"/>
        <charset val="186"/>
      </rPr>
      <t xml:space="preserve"> </t>
    </r>
  </si>
  <si>
    <t>2025 m. planas</t>
  </si>
  <si>
    <t>2023 m. asignavimų planas, iš jų: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</si>
</sst>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1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</font>
    <font>
      <sz val="10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BFC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165" fontId="13" fillId="0" borderId="6" xfId="1" applyNumberFormat="1" applyFont="1" applyBorder="1" applyAlignment="1">
      <alignment horizontal="justify" vertical="center" wrapText="1"/>
    </xf>
    <xf numFmtId="165" fontId="13" fillId="4" borderId="6" xfId="1" applyNumberFormat="1" applyFont="1" applyFill="1" applyBorder="1" applyAlignment="1">
      <alignment horizontal="center" vertical="center"/>
    </xf>
    <xf numFmtId="1" fontId="13" fillId="4" borderId="6" xfId="3" applyNumberFormat="1" applyFont="1" applyFill="1" applyBorder="1" applyAlignment="1">
      <alignment vertical="center"/>
    </xf>
    <xf numFmtId="1" fontId="13" fillId="4" borderId="7" xfId="3" applyNumberFormat="1" applyFont="1" applyFill="1" applyBorder="1" applyAlignment="1">
      <alignment vertical="center"/>
    </xf>
    <xf numFmtId="49" fontId="13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6" fillId="0" borderId="0" xfId="0" applyFont="1"/>
    <xf numFmtId="0" fontId="19" fillId="0" borderId="6" xfId="0" applyFont="1" applyBorder="1" applyAlignment="1">
      <alignment horizontal="left" vertical="top" wrapText="1"/>
    </xf>
    <xf numFmtId="166" fontId="13" fillId="4" borderId="6" xfId="1" applyNumberFormat="1" applyFont="1" applyFill="1" applyBorder="1" applyAlignment="1">
      <alignment horizontal="center" vertical="center"/>
    </xf>
    <xf numFmtId="3" fontId="13" fillId="4" borderId="6" xfId="1" applyNumberFormat="1" applyFont="1" applyFill="1" applyBorder="1" applyAlignment="1">
      <alignment horizontal="center" vertical="center"/>
    </xf>
    <xf numFmtId="3" fontId="13" fillId="4" borderId="7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3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18" fillId="7" borderId="6" xfId="0" applyFont="1" applyFill="1" applyBorder="1" applyAlignment="1">
      <alignment horizontal="left" vertical="top"/>
    </xf>
    <xf numFmtId="0" fontId="18" fillId="7" borderId="6" xfId="0" applyFont="1" applyFill="1" applyBorder="1" applyAlignment="1">
      <alignment horizontal="left" vertical="top" wrapText="1"/>
    </xf>
    <xf numFmtId="49" fontId="18" fillId="3" borderId="6" xfId="0" applyNumberFormat="1" applyFont="1" applyFill="1" applyBorder="1" applyAlignment="1">
      <alignment horizontal="left" vertical="top"/>
    </xf>
    <xf numFmtId="0" fontId="18" fillId="3" borderId="6" xfId="0" applyFont="1" applyFill="1" applyBorder="1" applyAlignment="1">
      <alignment horizontal="left" vertical="top"/>
    </xf>
    <xf numFmtId="0" fontId="18" fillId="3" borderId="6" xfId="0" applyFont="1" applyFill="1" applyBorder="1" applyAlignment="1">
      <alignment horizontal="left" vertical="top" wrapText="1"/>
    </xf>
    <xf numFmtId="49" fontId="18" fillId="9" borderId="6" xfId="0" applyNumberFormat="1" applyFont="1" applyFill="1" applyBorder="1" applyAlignment="1">
      <alignment horizontal="left" vertical="top"/>
    </xf>
    <xf numFmtId="4" fontId="18" fillId="9" borderId="6" xfId="0" applyNumberFormat="1" applyFont="1" applyFill="1" applyBorder="1" applyAlignment="1">
      <alignment horizontal="left" vertical="top"/>
    </xf>
    <xf numFmtId="4" fontId="18" fillId="9" borderId="6" xfId="0" applyNumberFormat="1" applyFont="1" applyFill="1" applyBorder="1" applyAlignment="1">
      <alignment horizontal="left" vertical="top" wrapText="1"/>
    </xf>
    <xf numFmtId="3" fontId="18" fillId="9" borderId="6" xfId="0" applyNumberFormat="1" applyFont="1" applyFill="1" applyBorder="1" applyAlignment="1">
      <alignment horizontal="left" vertical="top"/>
    </xf>
    <xf numFmtId="49" fontId="15" fillId="9" borderId="6" xfId="1" applyNumberFormat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165" fontId="13" fillId="8" borderId="6" xfId="5" applyNumberFormat="1" applyFont="1" applyFill="1" applyBorder="1" applyAlignment="1">
      <alignment horizontal="left" vertical="center"/>
    </xf>
    <xf numFmtId="165" fontId="13" fillId="8" borderId="6" xfId="5" applyNumberFormat="1" applyFont="1" applyFill="1" applyBorder="1" applyAlignment="1">
      <alignment horizontal="left" vertical="center" wrapText="1"/>
    </xf>
    <xf numFmtId="49" fontId="13" fillId="8" borderId="6" xfId="5" applyNumberFormat="1" applyFont="1" applyFill="1" applyBorder="1" applyAlignment="1">
      <alignment horizontal="left" vertical="center"/>
    </xf>
    <xf numFmtId="49" fontId="13" fillId="8" borderId="3" xfId="5" applyNumberFormat="1" applyFont="1" applyFill="1" applyBorder="1" applyAlignment="1">
      <alignment horizontal="left" vertical="center"/>
    </xf>
    <xf numFmtId="49" fontId="13" fillId="0" borderId="6" xfId="2" applyNumberFormat="1" applyFont="1" applyBorder="1" applyAlignment="1">
      <alignment horizontal="center" vertical="center" textRotation="90" wrapText="1"/>
    </xf>
    <xf numFmtId="49" fontId="13" fillId="4" borderId="6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49" fontId="15" fillId="3" borderId="6" xfId="1" applyNumberFormat="1" applyFont="1" applyFill="1" applyBorder="1" applyAlignment="1">
      <alignment horizontal="center" vertical="center"/>
    </xf>
    <xf numFmtId="49" fontId="15" fillId="9" borderId="6" xfId="1" applyNumberFormat="1" applyFont="1" applyFill="1" applyBorder="1" applyAlignment="1">
      <alignment horizontal="center" vertical="center"/>
    </xf>
    <xf numFmtId="49" fontId="15" fillId="6" borderId="6" xfId="1" applyNumberFormat="1" applyFont="1" applyFill="1" applyBorder="1" applyAlignment="1">
      <alignment horizontal="center" vertical="center"/>
    </xf>
    <xf numFmtId="165" fontId="13" fillId="0" borderId="6" xfId="1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1" fillId="0" borderId="0" xfId="0" applyFont="1" applyBorder="1" applyAlignment="1">
      <alignment horizontal="left" wrapText="1"/>
    </xf>
    <xf numFmtId="0" fontId="1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 textRotation="90" wrapText="1"/>
    </xf>
    <xf numFmtId="49" fontId="13" fillId="3" borderId="6" xfId="1" applyNumberFormat="1" applyFont="1" applyFill="1" applyBorder="1" applyAlignment="1">
      <alignment horizontal="center" vertical="center" textRotation="90" wrapText="1"/>
    </xf>
    <xf numFmtId="49" fontId="13" fillId="9" borderId="6" xfId="1" applyNumberFormat="1" applyFont="1" applyFill="1" applyBorder="1" applyAlignment="1">
      <alignment horizontal="center" vertical="center" textRotation="90" wrapText="1"/>
    </xf>
    <xf numFmtId="49" fontId="13" fillId="6" borderId="6" xfId="1" applyNumberFormat="1" applyFont="1" applyFill="1" applyBorder="1" applyAlignment="1">
      <alignment horizontal="center" vertical="center" textRotation="90" wrapText="1"/>
    </xf>
    <xf numFmtId="0" fontId="13" fillId="0" borderId="6" xfId="1" applyFont="1" applyBorder="1" applyAlignment="1">
      <alignment horizontal="center" vertical="center" textRotation="90" wrapText="1"/>
    </xf>
    <xf numFmtId="0" fontId="20" fillId="0" borderId="6" xfId="1" applyFont="1" applyBorder="1" applyAlignment="1">
      <alignment horizontal="center" vertical="center" textRotation="90" wrapText="1"/>
    </xf>
    <xf numFmtId="0" fontId="20" fillId="0" borderId="6" xfId="1" applyFont="1" applyBorder="1" applyAlignment="1">
      <alignment horizontal="center" vertical="center" textRotation="90" wrapText="1"/>
    </xf>
    <xf numFmtId="165" fontId="15" fillId="7" borderId="6" xfId="1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left" vertical="center" wrapText="1"/>
    </xf>
    <xf numFmtId="49" fontId="15" fillId="3" borderId="6" xfId="1" applyNumberFormat="1" applyFont="1" applyFill="1" applyBorder="1" applyAlignment="1">
      <alignment horizontal="left" vertical="center"/>
    </xf>
    <xf numFmtId="165" fontId="15" fillId="9" borderId="6" xfId="1" applyNumberFormat="1" applyFont="1" applyFill="1" applyBorder="1" applyAlignment="1">
      <alignment horizontal="left" vertical="center" wrapText="1"/>
    </xf>
    <xf numFmtId="165" fontId="15" fillId="9" borderId="6" xfId="1" applyNumberFormat="1" applyFont="1" applyFill="1" applyBorder="1" applyAlignment="1">
      <alignment vertical="center" wrapText="1"/>
    </xf>
    <xf numFmtId="165" fontId="15" fillId="6" borderId="6" xfId="3" applyNumberFormat="1" applyFont="1" applyFill="1" applyBorder="1" applyAlignment="1">
      <alignment horizontal="center" vertical="center"/>
    </xf>
    <xf numFmtId="166" fontId="15" fillId="6" borderId="6" xfId="3" applyNumberFormat="1" applyFont="1" applyFill="1" applyBorder="1" applyAlignment="1">
      <alignment horizontal="center" vertical="center"/>
    </xf>
    <xf numFmtId="4" fontId="15" fillId="6" borderId="6" xfId="3" applyNumberFormat="1" applyFont="1" applyFill="1" applyBorder="1" applyAlignment="1">
      <alignment horizontal="center" vertical="center"/>
    </xf>
    <xf numFmtId="49" fontId="13" fillId="4" borderId="6" xfId="2" applyNumberFormat="1" applyFont="1" applyFill="1" applyBorder="1" applyAlignment="1">
      <alignment horizontal="center" vertical="center" textRotation="90" wrapText="1"/>
    </xf>
    <xf numFmtId="49" fontId="15" fillId="9" borderId="6" xfId="1" applyNumberFormat="1" applyFont="1" applyFill="1" applyBorder="1" applyAlignment="1">
      <alignment horizontal="right" vertical="center"/>
    </xf>
    <xf numFmtId="49" fontId="15" fillId="9" borderId="6" xfId="1" applyNumberFormat="1" applyFont="1" applyFill="1" applyBorder="1" applyAlignment="1">
      <alignment vertical="center"/>
    </xf>
    <xf numFmtId="166" fontId="15" fillId="9" borderId="6" xfId="3" applyNumberFormat="1" applyFont="1" applyFill="1" applyBorder="1" applyAlignment="1">
      <alignment horizontal="center" vertical="center"/>
    </xf>
    <xf numFmtId="4" fontId="15" fillId="9" borderId="6" xfId="3" applyNumberFormat="1" applyFont="1" applyFill="1" applyBorder="1" applyAlignment="1">
      <alignment horizontal="center" vertical="center"/>
    </xf>
    <xf numFmtId="165" fontId="15" fillId="9" borderId="6" xfId="1" applyNumberFormat="1" applyFont="1" applyFill="1" applyBorder="1" applyAlignment="1">
      <alignment horizontal="center" vertical="center" wrapText="1"/>
    </xf>
    <xf numFmtId="165" fontId="15" fillId="9" borderId="6" xfId="1" applyNumberFormat="1" applyFont="1" applyFill="1" applyBorder="1" applyAlignment="1">
      <alignment horizontal="center" vertical="center"/>
    </xf>
    <xf numFmtId="165" fontId="15" fillId="3" borderId="6" xfId="1" applyNumberFormat="1" applyFont="1" applyFill="1" applyBorder="1" applyAlignment="1">
      <alignment horizontal="right" vertical="center"/>
    </xf>
    <xf numFmtId="166" fontId="15" fillId="3" borderId="6" xfId="1" applyNumberFormat="1" applyFont="1" applyFill="1" applyBorder="1" applyAlignment="1">
      <alignment horizontal="center" vertical="center"/>
    </xf>
    <xf numFmtId="4" fontId="15" fillId="3" borderId="6" xfId="1" applyNumberFormat="1" applyFont="1" applyFill="1" applyBorder="1" applyAlignment="1">
      <alignment horizontal="center" vertical="center"/>
    </xf>
    <xf numFmtId="165" fontId="15" fillId="3" borderId="6" xfId="1" applyNumberFormat="1" applyFont="1" applyFill="1" applyBorder="1" applyAlignment="1">
      <alignment horizontal="center" vertical="center"/>
    </xf>
    <xf numFmtId="1" fontId="15" fillId="3" borderId="6" xfId="1" applyNumberFormat="1" applyFont="1" applyFill="1" applyBorder="1" applyAlignment="1">
      <alignment horizontal="center" vertical="center"/>
    </xf>
    <xf numFmtId="49" fontId="13" fillId="7" borderId="2" xfId="1" applyNumberFormat="1" applyFont="1" applyFill="1" applyBorder="1" applyAlignment="1">
      <alignment horizontal="center" vertical="center" textRotation="90" wrapText="1"/>
    </xf>
    <xf numFmtId="49" fontId="13" fillId="2" borderId="3" xfId="1" applyNumberFormat="1" applyFont="1" applyFill="1" applyBorder="1" applyAlignment="1">
      <alignment horizontal="center" vertical="center" textRotation="90" wrapText="1"/>
    </xf>
    <xf numFmtId="49" fontId="13" fillId="3" borderId="3" xfId="1" applyNumberFormat="1" applyFont="1" applyFill="1" applyBorder="1" applyAlignment="1">
      <alignment horizontal="center" vertical="center" textRotation="90" wrapText="1"/>
    </xf>
    <xf numFmtId="49" fontId="13" fillId="9" borderId="3" xfId="1" applyNumberFormat="1" applyFont="1" applyFill="1" applyBorder="1" applyAlignment="1">
      <alignment horizontal="center" vertical="center" textRotation="90" wrapText="1"/>
    </xf>
    <xf numFmtId="49" fontId="13" fillId="6" borderId="3" xfId="1" applyNumberFormat="1" applyFont="1" applyFill="1" applyBorder="1" applyAlignment="1">
      <alignment horizontal="center" vertical="center" textRotation="90" wrapText="1"/>
    </xf>
    <xf numFmtId="0" fontId="13" fillId="0" borderId="3" xfId="1" applyFont="1" applyBorder="1" applyAlignment="1">
      <alignment horizontal="center" vertical="center" textRotation="90" wrapText="1"/>
    </xf>
    <xf numFmtId="0" fontId="20" fillId="0" borderId="3" xfId="1" applyFont="1" applyBorder="1" applyAlignment="1">
      <alignment horizontal="center" vertical="center" textRotation="90" wrapText="1"/>
    </xf>
    <xf numFmtId="2" fontId="13" fillId="0" borderId="3" xfId="1" applyNumberFormat="1" applyFont="1" applyBorder="1" applyAlignment="1">
      <alignment horizontal="center" vertical="center" wrapText="1"/>
    </xf>
    <xf numFmtId="2" fontId="13" fillId="0" borderId="4" xfId="1" applyNumberFormat="1" applyFont="1" applyBorder="1" applyAlignment="1">
      <alignment horizontal="center" vertical="center" wrapText="1"/>
    </xf>
    <xf numFmtId="49" fontId="13" fillId="7" borderId="5" xfId="1" applyNumberFormat="1" applyFont="1" applyFill="1" applyBorder="1" applyAlignment="1">
      <alignment horizontal="center" vertical="center" textRotation="90" wrapText="1"/>
    </xf>
    <xf numFmtId="49" fontId="14" fillId="7" borderId="5" xfId="0" applyNumberFormat="1" applyFont="1" applyFill="1" applyBorder="1" applyAlignment="1">
      <alignment horizontal="center" vertical="center"/>
    </xf>
    <xf numFmtId="165" fontId="15" fillId="7" borderId="7" xfId="1" applyNumberFormat="1" applyFont="1" applyFill="1" applyBorder="1" applyAlignment="1">
      <alignment horizontal="left" vertical="center" wrapText="1"/>
    </xf>
    <xf numFmtId="49" fontId="15" fillId="2" borderId="7" xfId="1" applyNumberFormat="1" applyFont="1" applyFill="1" applyBorder="1" applyAlignment="1">
      <alignment horizontal="left" vertical="center" wrapText="1"/>
    </xf>
    <xf numFmtId="49" fontId="15" fillId="3" borderId="7" xfId="1" applyNumberFormat="1" applyFont="1" applyFill="1" applyBorder="1" applyAlignment="1">
      <alignment horizontal="left" vertical="center"/>
    </xf>
    <xf numFmtId="165" fontId="15" fillId="9" borderId="7" xfId="1" applyNumberFormat="1" applyFont="1" applyFill="1" applyBorder="1" applyAlignment="1">
      <alignment vertical="center" wrapText="1"/>
    </xf>
    <xf numFmtId="49" fontId="14" fillId="7" borderId="5" xfId="0" applyNumberFormat="1" applyFont="1" applyFill="1" applyBorder="1" applyAlignment="1">
      <alignment horizontal="center" vertical="center"/>
    </xf>
    <xf numFmtId="4" fontId="15" fillId="6" borderId="7" xfId="3" applyNumberFormat="1" applyFont="1" applyFill="1" applyBorder="1" applyAlignment="1">
      <alignment horizontal="center" vertical="center"/>
    </xf>
    <xf numFmtId="165" fontId="15" fillId="9" borderId="7" xfId="1" applyNumberFormat="1" applyFont="1" applyFill="1" applyBorder="1" applyAlignment="1">
      <alignment horizontal="center" vertical="center"/>
    </xf>
    <xf numFmtId="165" fontId="15" fillId="9" borderId="7" xfId="1" applyNumberFormat="1" applyFont="1" applyFill="1" applyBorder="1" applyAlignment="1">
      <alignment horizontal="left" vertical="center" wrapText="1"/>
    </xf>
    <xf numFmtId="1" fontId="15" fillId="3" borderId="7" xfId="1" applyNumberFormat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right" vertical="center"/>
    </xf>
    <xf numFmtId="166" fontId="15" fillId="7" borderId="9" xfId="1" applyNumberFormat="1" applyFont="1" applyFill="1" applyBorder="1" applyAlignment="1">
      <alignment horizontal="center" vertical="center"/>
    </xf>
    <xf numFmtId="4" fontId="15" fillId="7" borderId="9" xfId="1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center" vertical="center"/>
    </xf>
    <xf numFmtId="165" fontId="15" fillId="7" borderId="10" xfId="1" applyNumberFormat="1" applyFont="1" applyFill="1" applyBorder="1" applyAlignment="1">
      <alignment horizontal="center" vertical="center"/>
    </xf>
    <xf numFmtId="49" fontId="15" fillId="7" borderId="6" xfId="5" applyNumberFormat="1" applyFont="1" applyFill="1" applyBorder="1" applyAlignment="1">
      <alignment horizontal="center" vertical="center" textRotation="90" wrapText="1"/>
    </xf>
    <xf numFmtId="165" fontId="15" fillId="8" borderId="6" xfId="1" applyNumberFormat="1" applyFont="1" applyFill="1" applyBorder="1" applyAlignment="1">
      <alignment horizontal="center" vertical="center"/>
    </xf>
    <xf numFmtId="166" fontId="13" fillId="5" borderId="6" xfId="1" applyNumberFormat="1" applyFont="1" applyFill="1" applyBorder="1" applyAlignment="1">
      <alignment horizontal="center" vertical="center" wrapText="1"/>
    </xf>
    <xf numFmtId="49" fontId="15" fillId="7" borderId="2" xfId="5" applyNumberFormat="1" applyFont="1" applyFill="1" applyBorder="1" applyAlignment="1">
      <alignment horizontal="center" vertical="center" textRotation="90" wrapText="1"/>
    </xf>
    <xf numFmtId="49" fontId="15" fillId="7" borderId="3" xfId="5" applyNumberFormat="1" applyFont="1" applyFill="1" applyBorder="1" applyAlignment="1">
      <alignment horizontal="center" vertical="center" textRotation="90" wrapText="1"/>
    </xf>
    <xf numFmtId="165" fontId="15" fillId="8" borderId="3" xfId="1" applyNumberFormat="1" applyFont="1" applyFill="1" applyBorder="1" applyAlignment="1">
      <alignment horizontal="center" vertical="center"/>
    </xf>
    <xf numFmtId="166" fontId="13" fillId="5" borderId="3" xfId="1" applyNumberFormat="1" applyFont="1" applyFill="1" applyBorder="1" applyAlignment="1">
      <alignment horizontal="center" vertical="center" wrapText="1"/>
    </xf>
    <xf numFmtId="166" fontId="13" fillId="5" borderId="4" xfId="1" applyNumberFormat="1" applyFont="1" applyFill="1" applyBorder="1" applyAlignment="1">
      <alignment horizontal="center" vertical="center" wrapText="1"/>
    </xf>
    <xf numFmtId="49" fontId="15" fillId="7" borderId="5" xfId="5" applyNumberFormat="1" applyFont="1" applyFill="1" applyBorder="1" applyAlignment="1">
      <alignment horizontal="center" vertical="center" textRotation="90" wrapText="1"/>
    </xf>
    <xf numFmtId="166" fontId="13" fillId="5" borderId="7" xfId="1" applyNumberFormat="1" applyFont="1" applyFill="1" applyBorder="1" applyAlignment="1">
      <alignment horizontal="center" vertical="center" wrapText="1"/>
    </xf>
    <xf numFmtId="49" fontId="15" fillId="7" borderId="8" xfId="5" applyNumberFormat="1" applyFont="1" applyFill="1" applyBorder="1" applyAlignment="1">
      <alignment horizontal="center" vertical="center" textRotation="90" wrapText="1"/>
    </xf>
    <xf numFmtId="49" fontId="15" fillId="7" borderId="9" xfId="5" applyNumberFormat="1" applyFont="1" applyFill="1" applyBorder="1" applyAlignment="1">
      <alignment horizontal="center" vertical="center" textRotation="90" wrapText="1"/>
    </xf>
    <xf numFmtId="165" fontId="15" fillId="7" borderId="9" xfId="5" applyNumberFormat="1" applyFont="1" applyFill="1" applyBorder="1" applyAlignment="1">
      <alignment horizontal="right" vertical="center"/>
    </xf>
    <xf numFmtId="166" fontId="15" fillId="7" borderId="10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8" fillId="7" borderId="5" xfId="0" applyNumberFormat="1" applyFont="1" applyFill="1" applyBorder="1" applyAlignment="1">
      <alignment horizontal="left" vertical="top"/>
    </xf>
    <xf numFmtId="0" fontId="19" fillId="0" borderId="7" xfId="0" applyFont="1" applyBorder="1" applyAlignment="1">
      <alignment horizontal="left" vertical="top" wrapText="1"/>
    </xf>
    <xf numFmtId="49" fontId="18" fillId="3" borderId="5" xfId="0" applyNumberFormat="1" applyFont="1" applyFill="1" applyBorder="1" applyAlignment="1">
      <alignment horizontal="left" vertical="top"/>
    </xf>
    <xf numFmtId="49" fontId="18" fillId="9" borderId="5" xfId="0" applyNumberFormat="1" applyFont="1" applyFill="1" applyBorder="1" applyAlignment="1">
      <alignment horizontal="left" vertical="top"/>
    </xf>
    <xf numFmtId="49" fontId="18" fillId="9" borderId="8" xfId="0" applyNumberFormat="1" applyFont="1" applyFill="1" applyBorder="1" applyAlignment="1">
      <alignment horizontal="left" vertical="top"/>
    </xf>
    <xf numFmtId="49" fontId="18" fillId="9" borderId="9" xfId="0" applyNumberFormat="1" applyFont="1" applyFill="1" applyBorder="1" applyAlignment="1">
      <alignment horizontal="left" vertical="top"/>
    </xf>
    <xf numFmtId="4" fontId="18" fillId="9" borderId="9" xfId="0" applyNumberFormat="1" applyFont="1" applyFill="1" applyBorder="1" applyAlignment="1">
      <alignment horizontal="left" vertical="top"/>
    </xf>
    <xf numFmtId="4" fontId="18" fillId="9" borderId="9" xfId="0" applyNumberFormat="1" applyFont="1" applyFill="1" applyBorder="1" applyAlignment="1">
      <alignment horizontal="left" vertical="top" wrapText="1"/>
    </xf>
    <xf numFmtId="3" fontId="18" fillId="9" borderId="9" xfId="0" applyNumberFormat="1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66BF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"/>
  <sheetViews>
    <sheetView zoomScale="80" zoomScaleNormal="80" workbookViewId="0">
      <pane ySplit="8" topLeftCell="A32" activePane="bottomLeft" state="frozen"/>
      <selection pane="bottomLeft" sqref="A1:U47"/>
    </sheetView>
  </sheetViews>
  <sheetFormatPr defaultColWidth="9.109375" defaultRowHeight="14.4" x14ac:dyDescent="0.3"/>
  <cols>
    <col min="1" max="1" width="3" style="1" customWidth="1"/>
    <col min="2" max="2" width="5.33203125" style="1" customWidth="1"/>
    <col min="3" max="3" width="4.33203125" style="1" customWidth="1"/>
    <col min="4" max="4" width="3.6640625" style="1" customWidth="1"/>
    <col min="5" max="5" width="5" style="1" customWidth="1"/>
    <col min="6" max="6" width="30.33203125" style="1" customWidth="1"/>
    <col min="7" max="7" width="5.33203125" style="1" customWidth="1"/>
    <col min="8" max="8" width="12.5546875" style="1" customWidth="1"/>
    <col min="9" max="9" width="12.33203125" style="1" customWidth="1"/>
    <col min="10" max="10" width="9.44140625" style="1" customWidth="1"/>
    <col min="11" max="13" width="7.44140625" style="1" customWidth="1"/>
    <col min="14" max="14" width="7.44140625" style="1" hidden="1" customWidth="1"/>
    <col min="15" max="16" width="7.44140625" style="1" customWidth="1"/>
    <col min="17" max="17" width="9" style="1" customWidth="1"/>
    <col min="18" max="18" width="28" style="1" customWidth="1"/>
    <col min="19" max="19" width="7.44140625" style="1" customWidth="1"/>
    <col min="20" max="20" width="7.6640625" style="1" customWidth="1"/>
    <col min="21" max="21" width="7.88671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7" t="s">
        <v>121</v>
      </c>
      <c r="Q1" s="47"/>
      <c r="R1" s="47"/>
      <c r="S1" s="47"/>
      <c r="T1" s="47"/>
      <c r="U1" s="47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7" t="s">
        <v>81</v>
      </c>
      <c r="Q2" s="47"/>
      <c r="R2" s="47"/>
      <c r="S2" s="47"/>
      <c r="T2" s="47"/>
      <c r="U2" s="47"/>
    </row>
    <row r="3" spans="1:21" ht="21.6" customHeight="1" x14ac:dyDescent="0.3">
      <c r="A3" s="51" t="s">
        <v>106</v>
      </c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ht="17.399999999999999" customHeight="1" x14ac:dyDescent="0.3">
      <c r="A4" s="51" t="s">
        <v>11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 ht="16.2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63"/>
      <c r="L5" s="64"/>
      <c r="M5" s="64"/>
      <c r="N5" s="11"/>
      <c r="O5" s="11"/>
      <c r="P5" s="11"/>
      <c r="Q5" s="11"/>
      <c r="R5" s="11"/>
      <c r="S5" s="11"/>
      <c r="T5" s="11"/>
      <c r="U5" s="27" t="s">
        <v>85</v>
      </c>
    </row>
    <row r="6" spans="1:21" ht="35.4" customHeight="1" x14ac:dyDescent="0.3">
      <c r="A6" s="92" t="s">
        <v>25</v>
      </c>
      <c r="B6" s="93" t="s">
        <v>29</v>
      </c>
      <c r="C6" s="94" t="s">
        <v>12</v>
      </c>
      <c r="D6" s="95" t="s">
        <v>13</v>
      </c>
      <c r="E6" s="96" t="s">
        <v>14</v>
      </c>
      <c r="F6" s="53" t="s">
        <v>48</v>
      </c>
      <c r="G6" s="97" t="s">
        <v>37</v>
      </c>
      <c r="H6" s="97" t="s">
        <v>15</v>
      </c>
      <c r="I6" s="97" t="s">
        <v>49</v>
      </c>
      <c r="J6" s="97" t="s">
        <v>0</v>
      </c>
      <c r="K6" s="53" t="s">
        <v>126</v>
      </c>
      <c r="L6" s="53"/>
      <c r="M6" s="53"/>
      <c r="N6" s="53"/>
      <c r="O6" s="98" t="s">
        <v>86</v>
      </c>
      <c r="P6" s="98" t="s">
        <v>122</v>
      </c>
      <c r="Q6" s="99" t="s">
        <v>27</v>
      </c>
      <c r="R6" s="99"/>
      <c r="S6" s="99"/>
      <c r="T6" s="99"/>
      <c r="U6" s="100"/>
    </row>
    <row r="7" spans="1:21" ht="26.25" customHeight="1" x14ac:dyDescent="0.3">
      <c r="A7" s="101"/>
      <c r="B7" s="65"/>
      <c r="C7" s="66"/>
      <c r="D7" s="67"/>
      <c r="E7" s="68"/>
      <c r="F7" s="48"/>
      <c r="G7" s="69"/>
      <c r="H7" s="69"/>
      <c r="I7" s="69"/>
      <c r="J7" s="69"/>
      <c r="K7" s="69" t="s">
        <v>1</v>
      </c>
      <c r="L7" s="48" t="s">
        <v>82</v>
      </c>
      <c r="M7" s="48"/>
      <c r="N7" s="69" t="s">
        <v>83</v>
      </c>
      <c r="O7" s="70"/>
      <c r="P7" s="70"/>
      <c r="Q7" s="69" t="s">
        <v>28</v>
      </c>
      <c r="R7" s="48" t="s">
        <v>26</v>
      </c>
      <c r="S7" s="49" t="s">
        <v>2</v>
      </c>
      <c r="T7" s="49"/>
      <c r="U7" s="50"/>
    </row>
    <row r="8" spans="1:21" ht="117.6" customHeight="1" x14ac:dyDescent="0.3">
      <c r="A8" s="101"/>
      <c r="B8" s="65"/>
      <c r="C8" s="66"/>
      <c r="D8" s="67"/>
      <c r="E8" s="68"/>
      <c r="F8" s="48"/>
      <c r="G8" s="69"/>
      <c r="H8" s="69"/>
      <c r="I8" s="69"/>
      <c r="J8" s="69"/>
      <c r="K8" s="69"/>
      <c r="L8" s="71" t="s">
        <v>118</v>
      </c>
      <c r="M8" s="71" t="s">
        <v>84</v>
      </c>
      <c r="N8" s="69"/>
      <c r="O8" s="70"/>
      <c r="P8" s="70"/>
      <c r="Q8" s="69"/>
      <c r="R8" s="48"/>
      <c r="S8" s="39" t="s">
        <v>17</v>
      </c>
      <c r="T8" s="39" t="s">
        <v>87</v>
      </c>
      <c r="U8" s="40" t="s">
        <v>123</v>
      </c>
    </row>
    <row r="9" spans="1:21" ht="16.2" customHeight="1" x14ac:dyDescent="0.3">
      <c r="A9" s="102" t="s">
        <v>58</v>
      </c>
      <c r="B9" s="72" t="s">
        <v>57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103"/>
    </row>
    <row r="10" spans="1:21" ht="18" customHeight="1" x14ac:dyDescent="0.3">
      <c r="A10" s="102" t="s">
        <v>58</v>
      </c>
      <c r="B10" s="73" t="s">
        <v>50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104"/>
    </row>
    <row r="11" spans="1:21" ht="16.2" customHeight="1" x14ac:dyDescent="0.3">
      <c r="A11" s="102" t="s">
        <v>58</v>
      </c>
      <c r="B11" s="55" t="s">
        <v>3</v>
      </c>
      <c r="C11" s="55"/>
      <c r="D11" s="74" t="s">
        <v>59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105"/>
    </row>
    <row r="12" spans="1:21" ht="24" customHeight="1" x14ac:dyDescent="0.3">
      <c r="A12" s="102" t="s">
        <v>58</v>
      </c>
      <c r="B12" s="55" t="s">
        <v>3</v>
      </c>
      <c r="C12" s="55"/>
      <c r="D12" s="38" t="s">
        <v>3</v>
      </c>
      <c r="E12" s="75" t="s">
        <v>62</v>
      </c>
      <c r="F12" s="75"/>
      <c r="G12" s="75"/>
      <c r="H12" s="75"/>
      <c r="I12" s="7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106"/>
    </row>
    <row r="13" spans="1:21" ht="35.4" customHeight="1" x14ac:dyDescent="0.3">
      <c r="A13" s="107" t="s">
        <v>58</v>
      </c>
      <c r="B13" s="55" t="s">
        <v>3</v>
      </c>
      <c r="C13" s="55"/>
      <c r="D13" s="56" t="s">
        <v>3</v>
      </c>
      <c r="E13" s="57" t="s">
        <v>3</v>
      </c>
      <c r="F13" s="58" t="s">
        <v>63</v>
      </c>
      <c r="G13" s="45" t="s">
        <v>61</v>
      </c>
      <c r="H13" s="45" t="s">
        <v>35</v>
      </c>
      <c r="I13" s="46" t="s">
        <v>54</v>
      </c>
      <c r="J13" s="15" t="s">
        <v>4</v>
      </c>
      <c r="K13" s="12">
        <f>SUM(L13:N13)</f>
        <v>22</v>
      </c>
      <c r="L13" s="23"/>
      <c r="M13" s="23">
        <v>22</v>
      </c>
      <c r="N13" s="23"/>
      <c r="O13" s="23">
        <v>35</v>
      </c>
      <c r="P13" s="23">
        <v>40</v>
      </c>
      <c r="Q13" s="13" t="s">
        <v>66</v>
      </c>
      <c r="R13" s="14" t="s">
        <v>117</v>
      </c>
      <c r="S13" s="24">
        <v>210</v>
      </c>
      <c r="T13" s="24">
        <v>215</v>
      </c>
      <c r="U13" s="25">
        <v>220</v>
      </c>
    </row>
    <row r="14" spans="1:21" ht="32.4" customHeight="1" x14ac:dyDescent="0.3">
      <c r="A14" s="107"/>
      <c r="B14" s="55"/>
      <c r="C14" s="55"/>
      <c r="D14" s="56"/>
      <c r="E14" s="57"/>
      <c r="F14" s="58"/>
      <c r="G14" s="45"/>
      <c r="H14" s="45"/>
      <c r="I14" s="46"/>
      <c r="J14" s="15" t="s">
        <v>20</v>
      </c>
      <c r="K14" s="12">
        <f>SUM(L14:N14)</f>
        <v>0</v>
      </c>
      <c r="L14" s="23"/>
      <c r="M14" s="23"/>
      <c r="N14" s="23"/>
      <c r="O14" s="23"/>
      <c r="P14" s="23"/>
      <c r="Q14" s="13" t="s">
        <v>67</v>
      </c>
      <c r="R14" s="14" t="s">
        <v>110</v>
      </c>
      <c r="S14" s="24">
        <v>6000</v>
      </c>
      <c r="T14" s="24">
        <v>6200</v>
      </c>
      <c r="U14" s="25">
        <v>6350</v>
      </c>
    </row>
    <row r="15" spans="1:21" ht="18.600000000000001" customHeight="1" x14ac:dyDescent="0.3">
      <c r="A15" s="107"/>
      <c r="B15" s="55"/>
      <c r="C15" s="55"/>
      <c r="D15" s="56"/>
      <c r="E15" s="57"/>
      <c r="F15" s="58"/>
      <c r="G15" s="45"/>
      <c r="H15" s="45"/>
      <c r="I15" s="46"/>
      <c r="J15" s="77" t="s">
        <v>7</v>
      </c>
      <c r="K15" s="78">
        <f>SUM(K13:K14)</f>
        <v>22</v>
      </c>
      <c r="L15" s="78">
        <f t="shared" ref="L15:P15" si="0">SUM(L13:L14)</f>
        <v>0</v>
      </c>
      <c r="M15" s="78">
        <f t="shared" si="0"/>
        <v>22</v>
      </c>
      <c r="N15" s="78">
        <f t="shared" si="0"/>
        <v>0</v>
      </c>
      <c r="O15" s="78">
        <f t="shared" si="0"/>
        <v>35</v>
      </c>
      <c r="P15" s="78">
        <f t="shared" si="0"/>
        <v>40</v>
      </c>
      <c r="Q15" s="79" t="s">
        <v>18</v>
      </c>
      <c r="R15" s="79" t="s">
        <v>18</v>
      </c>
      <c r="S15" s="79" t="s">
        <v>18</v>
      </c>
      <c r="T15" s="79" t="s">
        <v>18</v>
      </c>
      <c r="U15" s="108" t="s">
        <v>18</v>
      </c>
    </row>
    <row r="16" spans="1:21" ht="42.6" customHeight="1" x14ac:dyDescent="0.3">
      <c r="A16" s="107" t="s">
        <v>58</v>
      </c>
      <c r="B16" s="55" t="s">
        <v>3</v>
      </c>
      <c r="C16" s="55"/>
      <c r="D16" s="56" t="s">
        <v>3</v>
      </c>
      <c r="E16" s="57" t="s">
        <v>8</v>
      </c>
      <c r="F16" s="58" t="s">
        <v>77</v>
      </c>
      <c r="G16" s="45" t="s">
        <v>61</v>
      </c>
      <c r="H16" s="45" t="s">
        <v>35</v>
      </c>
      <c r="I16" s="46" t="s">
        <v>54</v>
      </c>
      <c r="J16" s="15" t="s">
        <v>4</v>
      </c>
      <c r="K16" s="12">
        <f>SUM(L16:N16)</f>
        <v>20</v>
      </c>
      <c r="L16" s="23"/>
      <c r="M16" s="23">
        <v>20</v>
      </c>
      <c r="N16" s="23"/>
      <c r="O16" s="23">
        <v>20</v>
      </c>
      <c r="P16" s="23">
        <v>20</v>
      </c>
      <c r="Q16" s="13" t="s">
        <v>68</v>
      </c>
      <c r="R16" s="14" t="s">
        <v>111</v>
      </c>
      <c r="S16" s="24">
        <v>11</v>
      </c>
      <c r="T16" s="24">
        <v>12</v>
      </c>
      <c r="U16" s="25">
        <v>12</v>
      </c>
    </row>
    <row r="17" spans="1:29" ht="24" customHeight="1" x14ac:dyDescent="0.3">
      <c r="A17" s="107"/>
      <c r="B17" s="55"/>
      <c r="C17" s="55"/>
      <c r="D17" s="56"/>
      <c r="E17" s="57"/>
      <c r="F17" s="58"/>
      <c r="G17" s="45"/>
      <c r="H17" s="45"/>
      <c r="I17" s="46"/>
      <c r="J17" s="77" t="s">
        <v>7</v>
      </c>
      <c r="K17" s="78">
        <f>SUM(K16)</f>
        <v>20</v>
      </c>
      <c r="L17" s="78">
        <f t="shared" ref="L17:P17" si="1">SUM(L16)</f>
        <v>0</v>
      </c>
      <c r="M17" s="78">
        <f t="shared" si="1"/>
        <v>20</v>
      </c>
      <c r="N17" s="78">
        <f t="shared" si="1"/>
        <v>0</v>
      </c>
      <c r="O17" s="78">
        <f t="shared" si="1"/>
        <v>20</v>
      </c>
      <c r="P17" s="78">
        <f t="shared" si="1"/>
        <v>20</v>
      </c>
      <c r="Q17" s="79" t="s">
        <v>18</v>
      </c>
      <c r="R17" s="79" t="s">
        <v>18</v>
      </c>
      <c r="S17" s="79" t="s">
        <v>18</v>
      </c>
      <c r="T17" s="79" t="s">
        <v>18</v>
      </c>
      <c r="U17" s="108" t="s">
        <v>18</v>
      </c>
    </row>
    <row r="18" spans="1:29" ht="68.400000000000006" customHeight="1" x14ac:dyDescent="0.3">
      <c r="A18" s="107" t="s">
        <v>58</v>
      </c>
      <c r="B18" s="55" t="s">
        <v>3</v>
      </c>
      <c r="C18" s="55"/>
      <c r="D18" s="56" t="s">
        <v>3</v>
      </c>
      <c r="E18" s="57" t="s">
        <v>51</v>
      </c>
      <c r="F18" s="58" t="s">
        <v>64</v>
      </c>
      <c r="G18" s="45" t="s">
        <v>61</v>
      </c>
      <c r="H18" s="80" t="s">
        <v>35</v>
      </c>
      <c r="I18" s="46" t="s">
        <v>54</v>
      </c>
      <c r="J18" s="15" t="s">
        <v>4</v>
      </c>
      <c r="K18" s="12">
        <f>SUM(L18:N18)</f>
        <v>300</v>
      </c>
      <c r="L18" s="23"/>
      <c r="M18" s="23">
        <v>300</v>
      </c>
      <c r="N18" s="23"/>
      <c r="O18" s="23">
        <v>320</v>
      </c>
      <c r="P18" s="23">
        <v>350</v>
      </c>
      <c r="Q18" s="13" t="s">
        <v>69</v>
      </c>
      <c r="R18" s="14" t="s">
        <v>112</v>
      </c>
      <c r="S18" s="24">
        <v>26</v>
      </c>
      <c r="T18" s="24">
        <v>27</v>
      </c>
      <c r="U18" s="25">
        <v>28</v>
      </c>
      <c r="V18" s="62"/>
      <c r="W18" s="54"/>
      <c r="X18" s="54"/>
      <c r="Y18" s="54"/>
      <c r="Z18" s="54"/>
      <c r="AA18" s="54"/>
      <c r="AB18" s="54"/>
      <c r="AC18" s="54"/>
    </row>
    <row r="19" spans="1:29" ht="28.2" customHeight="1" x14ac:dyDescent="0.3">
      <c r="A19" s="107"/>
      <c r="B19" s="55"/>
      <c r="C19" s="55"/>
      <c r="D19" s="56"/>
      <c r="E19" s="57"/>
      <c r="F19" s="58"/>
      <c r="G19" s="45"/>
      <c r="H19" s="80"/>
      <c r="I19" s="46"/>
      <c r="J19" s="77" t="s">
        <v>7</v>
      </c>
      <c r="K19" s="78">
        <f>SUM(K18)</f>
        <v>300</v>
      </c>
      <c r="L19" s="78">
        <f t="shared" ref="L19" si="2">SUM(L18)</f>
        <v>0</v>
      </c>
      <c r="M19" s="78">
        <f t="shared" ref="M19" si="3">SUM(M18)</f>
        <v>300</v>
      </c>
      <c r="N19" s="78">
        <f t="shared" ref="N19" si="4">SUM(N18)</f>
        <v>0</v>
      </c>
      <c r="O19" s="78">
        <f t="shared" ref="O19" si="5">SUM(O18)</f>
        <v>320</v>
      </c>
      <c r="P19" s="78">
        <f t="shared" ref="P19" si="6">SUM(P18)</f>
        <v>350</v>
      </c>
      <c r="Q19" s="79" t="s">
        <v>18</v>
      </c>
      <c r="R19" s="79" t="s">
        <v>18</v>
      </c>
      <c r="S19" s="79" t="s">
        <v>18</v>
      </c>
      <c r="T19" s="79" t="s">
        <v>18</v>
      </c>
      <c r="U19" s="108" t="s">
        <v>18</v>
      </c>
    </row>
    <row r="20" spans="1:29" ht="32.4" customHeight="1" x14ac:dyDescent="0.3">
      <c r="A20" s="107" t="s">
        <v>58</v>
      </c>
      <c r="B20" s="55" t="s">
        <v>3</v>
      </c>
      <c r="C20" s="55"/>
      <c r="D20" s="56" t="s">
        <v>3</v>
      </c>
      <c r="E20" s="57" t="s">
        <v>52</v>
      </c>
      <c r="F20" s="58" t="s">
        <v>124</v>
      </c>
      <c r="G20" s="45" t="s">
        <v>61</v>
      </c>
      <c r="H20" s="45" t="s">
        <v>35</v>
      </c>
      <c r="I20" s="46" t="s">
        <v>54</v>
      </c>
      <c r="J20" s="15" t="s">
        <v>4</v>
      </c>
      <c r="K20" s="12">
        <f>SUM(L20:N20)</f>
        <v>25</v>
      </c>
      <c r="L20" s="23"/>
      <c r="M20" s="23">
        <v>25</v>
      </c>
      <c r="N20" s="23"/>
      <c r="O20" s="23">
        <v>27</v>
      </c>
      <c r="P20" s="23">
        <v>30</v>
      </c>
      <c r="Q20" s="13" t="s">
        <v>70</v>
      </c>
      <c r="R20" s="14" t="s">
        <v>113</v>
      </c>
      <c r="S20" s="24">
        <v>2100</v>
      </c>
      <c r="T20" s="24">
        <v>2150</v>
      </c>
      <c r="U20" s="25">
        <v>2180</v>
      </c>
    </row>
    <row r="21" spans="1:29" ht="27.6" customHeight="1" x14ac:dyDescent="0.3">
      <c r="A21" s="107"/>
      <c r="B21" s="55"/>
      <c r="C21" s="55"/>
      <c r="D21" s="56"/>
      <c r="E21" s="57"/>
      <c r="F21" s="58"/>
      <c r="G21" s="45"/>
      <c r="H21" s="45"/>
      <c r="I21" s="46"/>
      <c r="J21" s="77" t="s">
        <v>7</v>
      </c>
      <c r="K21" s="78">
        <f>SUM(K20)</f>
        <v>25</v>
      </c>
      <c r="L21" s="78">
        <f t="shared" ref="L21" si="7">SUM(L20)</f>
        <v>0</v>
      </c>
      <c r="M21" s="78">
        <f t="shared" ref="M21" si="8">SUM(M20)</f>
        <v>25</v>
      </c>
      <c r="N21" s="78">
        <f t="shared" ref="N21" si="9">SUM(N20)</f>
        <v>0</v>
      </c>
      <c r="O21" s="78">
        <f t="shared" ref="O21" si="10">SUM(O20)</f>
        <v>27</v>
      </c>
      <c r="P21" s="78">
        <f t="shared" ref="P21" si="11">SUM(P20)</f>
        <v>30</v>
      </c>
      <c r="Q21" s="79" t="s">
        <v>18</v>
      </c>
      <c r="R21" s="79" t="s">
        <v>18</v>
      </c>
      <c r="S21" s="79" t="s">
        <v>18</v>
      </c>
      <c r="T21" s="79" t="s">
        <v>18</v>
      </c>
      <c r="U21" s="108" t="s">
        <v>18</v>
      </c>
    </row>
    <row r="22" spans="1:29" ht="26.4" x14ac:dyDescent="0.3">
      <c r="A22" s="107" t="s">
        <v>58</v>
      </c>
      <c r="B22" s="55" t="s">
        <v>3</v>
      </c>
      <c r="C22" s="55"/>
      <c r="D22" s="56" t="s">
        <v>3</v>
      </c>
      <c r="E22" s="57" t="s">
        <v>55</v>
      </c>
      <c r="F22" s="58" t="s">
        <v>65</v>
      </c>
      <c r="G22" s="45" t="s">
        <v>61</v>
      </c>
      <c r="H22" s="45" t="s">
        <v>35</v>
      </c>
      <c r="I22" s="46" t="s">
        <v>54</v>
      </c>
      <c r="J22" s="15" t="s">
        <v>4</v>
      </c>
      <c r="K22" s="12">
        <f>SUM(L22:N22)</f>
        <v>60</v>
      </c>
      <c r="L22" s="23"/>
      <c r="M22" s="23">
        <v>60</v>
      </c>
      <c r="N22" s="23"/>
      <c r="O22" s="23">
        <v>65</v>
      </c>
      <c r="P22" s="23">
        <v>70</v>
      </c>
      <c r="Q22" s="13" t="s">
        <v>71</v>
      </c>
      <c r="R22" s="14" t="s">
        <v>114</v>
      </c>
      <c r="S22" s="24">
        <v>960</v>
      </c>
      <c r="T22" s="24">
        <v>980</v>
      </c>
      <c r="U22" s="25">
        <v>1000</v>
      </c>
    </row>
    <row r="23" spans="1:29" ht="27.6" customHeight="1" x14ac:dyDescent="0.3">
      <c r="A23" s="107"/>
      <c r="B23" s="55"/>
      <c r="C23" s="55"/>
      <c r="D23" s="56"/>
      <c r="E23" s="57"/>
      <c r="F23" s="58"/>
      <c r="G23" s="45"/>
      <c r="H23" s="45"/>
      <c r="I23" s="46"/>
      <c r="J23" s="77" t="s">
        <v>7</v>
      </c>
      <c r="K23" s="78">
        <f>SUM(K22)</f>
        <v>60</v>
      </c>
      <c r="L23" s="78">
        <f t="shared" ref="L23" si="12">SUM(L22)</f>
        <v>0</v>
      </c>
      <c r="M23" s="78">
        <f t="shared" ref="M23" si="13">SUM(M22)</f>
        <v>60</v>
      </c>
      <c r="N23" s="78">
        <f t="shared" ref="N23" si="14">SUM(N22)</f>
        <v>0</v>
      </c>
      <c r="O23" s="78">
        <f t="shared" ref="O23" si="15">SUM(O22)</f>
        <v>65</v>
      </c>
      <c r="P23" s="78">
        <f t="shared" ref="P23" si="16">SUM(P22)</f>
        <v>70</v>
      </c>
      <c r="Q23" s="79" t="s">
        <v>18</v>
      </c>
      <c r="R23" s="79" t="s">
        <v>18</v>
      </c>
      <c r="S23" s="79" t="s">
        <v>18</v>
      </c>
      <c r="T23" s="79" t="s">
        <v>18</v>
      </c>
      <c r="U23" s="108" t="s">
        <v>18</v>
      </c>
    </row>
    <row r="24" spans="1:29" ht="13.95" customHeight="1" x14ac:dyDescent="0.3">
      <c r="A24" s="102" t="s">
        <v>58</v>
      </c>
      <c r="B24" s="55" t="s">
        <v>3</v>
      </c>
      <c r="C24" s="55"/>
      <c r="D24" s="38" t="s">
        <v>3</v>
      </c>
      <c r="E24" s="81" t="s">
        <v>33</v>
      </c>
      <c r="F24" s="81"/>
      <c r="G24" s="81"/>
      <c r="H24" s="81"/>
      <c r="I24" s="81"/>
      <c r="J24" s="82"/>
      <c r="K24" s="83">
        <f>K15+K17+K19+K21+K23</f>
        <v>427</v>
      </c>
      <c r="L24" s="83">
        <f t="shared" ref="L24:P24" si="17">L15+L17+L19+L21+L23</f>
        <v>0</v>
      </c>
      <c r="M24" s="83">
        <f t="shared" si="17"/>
        <v>427</v>
      </c>
      <c r="N24" s="83">
        <f t="shared" si="17"/>
        <v>0</v>
      </c>
      <c r="O24" s="83">
        <f t="shared" si="17"/>
        <v>467</v>
      </c>
      <c r="P24" s="83">
        <f t="shared" si="17"/>
        <v>510</v>
      </c>
      <c r="Q24" s="84"/>
      <c r="R24" s="85"/>
      <c r="S24" s="86"/>
      <c r="T24" s="86"/>
      <c r="U24" s="109"/>
    </row>
    <row r="25" spans="1:29" ht="23.25" customHeight="1" x14ac:dyDescent="0.3">
      <c r="A25" s="102" t="s">
        <v>58</v>
      </c>
      <c r="B25" s="55" t="s">
        <v>3</v>
      </c>
      <c r="C25" s="55"/>
      <c r="D25" s="38" t="s">
        <v>8</v>
      </c>
      <c r="E25" s="75" t="s">
        <v>60</v>
      </c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110"/>
    </row>
    <row r="26" spans="1:29" ht="26.4" x14ac:dyDescent="0.3">
      <c r="A26" s="107" t="s">
        <v>58</v>
      </c>
      <c r="B26" s="55" t="s">
        <v>3</v>
      </c>
      <c r="C26" s="55"/>
      <c r="D26" s="56" t="s">
        <v>8</v>
      </c>
      <c r="E26" s="57" t="s">
        <v>3</v>
      </c>
      <c r="F26" s="58" t="s">
        <v>72</v>
      </c>
      <c r="G26" s="45" t="s">
        <v>61</v>
      </c>
      <c r="H26" s="45" t="s">
        <v>35</v>
      </c>
      <c r="I26" s="46" t="s">
        <v>54</v>
      </c>
      <c r="J26" s="15" t="s">
        <v>4</v>
      </c>
      <c r="K26" s="12">
        <f>SUM(L26:N26)</f>
        <v>20</v>
      </c>
      <c r="L26" s="23"/>
      <c r="M26" s="23">
        <v>20</v>
      </c>
      <c r="N26" s="23"/>
      <c r="O26" s="23">
        <v>120</v>
      </c>
      <c r="P26" s="23">
        <v>120</v>
      </c>
      <c r="Q26" s="13" t="s">
        <v>75</v>
      </c>
      <c r="R26" s="14" t="s">
        <v>115</v>
      </c>
      <c r="S26" s="24">
        <v>10</v>
      </c>
      <c r="T26" s="24">
        <v>11</v>
      </c>
      <c r="U26" s="25">
        <v>11</v>
      </c>
    </row>
    <row r="27" spans="1:29" ht="28.2" customHeight="1" x14ac:dyDescent="0.3">
      <c r="A27" s="107"/>
      <c r="B27" s="55"/>
      <c r="C27" s="55"/>
      <c r="D27" s="56"/>
      <c r="E27" s="57"/>
      <c r="F27" s="58"/>
      <c r="G27" s="45"/>
      <c r="H27" s="45"/>
      <c r="I27" s="46"/>
      <c r="J27" s="77" t="s">
        <v>7</v>
      </c>
      <c r="K27" s="78">
        <f t="shared" ref="K27:P27" si="18">SUM(K26:K26)</f>
        <v>20</v>
      </c>
      <c r="L27" s="78">
        <f t="shared" si="18"/>
        <v>0</v>
      </c>
      <c r="M27" s="78">
        <f t="shared" si="18"/>
        <v>20</v>
      </c>
      <c r="N27" s="78">
        <f t="shared" si="18"/>
        <v>0</v>
      </c>
      <c r="O27" s="78">
        <f t="shared" si="18"/>
        <v>120</v>
      </c>
      <c r="P27" s="78">
        <f t="shared" si="18"/>
        <v>120</v>
      </c>
      <c r="Q27" s="79" t="s">
        <v>18</v>
      </c>
      <c r="R27" s="79" t="s">
        <v>18</v>
      </c>
      <c r="S27" s="79"/>
      <c r="T27" s="79"/>
      <c r="U27" s="108"/>
    </row>
    <row r="28" spans="1:29" ht="39.6" x14ac:dyDescent="0.3">
      <c r="A28" s="107" t="s">
        <v>58</v>
      </c>
      <c r="B28" s="55" t="s">
        <v>3</v>
      </c>
      <c r="C28" s="55"/>
      <c r="D28" s="56" t="s">
        <v>8</v>
      </c>
      <c r="E28" s="57" t="s">
        <v>8</v>
      </c>
      <c r="F28" s="58" t="s">
        <v>73</v>
      </c>
      <c r="G28" s="45" t="s">
        <v>61</v>
      </c>
      <c r="H28" s="45" t="s">
        <v>35</v>
      </c>
      <c r="I28" s="46" t="s">
        <v>74</v>
      </c>
      <c r="J28" s="15" t="s">
        <v>4</v>
      </c>
      <c r="K28" s="12">
        <f>+L28+M28</f>
        <v>501.7</v>
      </c>
      <c r="L28" s="23">
        <v>373.9</v>
      </c>
      <c r="M28" s="23">
        <v>127.8</v>
      </c>
      <c r="N28" s="23"/>
      <c r="O28" s="23">
        <v>510</v>
      </c>
      <c r="P28" s="23">
        <v>550</v>
      </c>
      <c r="Q28" s="13" t="s">
        <v>76</v>
      </c>
      <c r="R28" s="14" t="s">
        <v>116</v>
      </c>
      <c r="S28" s="24">
        <v>138228</v>
      </c>
      <c r="T28" s="24">
        <v>138600</v>
      </c>
      <c r="U28" s="25">
        <v>138900</v>
      </c>
    </row>
    <row r="29" spans="1:29" ht="16.95" customHeight="1" x14ac:dyDescent="0.3">
      <c r="A29" s="107"/>
      <c r="B29" s="55"/>
      <c r="C29" s="55"/>
      <c r="D29" s="56"/>
      <c r="E29" s="57"/>
      <c r="F29" s="58"/>
      <c r="G29" s="45"/>
      <c r="H29" s="45"/>
      <c r="I29" s="46"/>
      <c r="J29" s="15" t="s">
        <v>20</v>
      </c>
      <c r="K29" s="12">
        <f>SUM(L29:N29)</f>
        <v>45.7</v>
      </c>
      <c r="L29" s="23">
        <v>8.5</v>
      </c>
      <c r="M29" s="23">
        <v>37.200000000000003</v>
      </c>
      <c r="N29" s="23"/>
      <c r="O29" s="23">
        <v>50</v>
      </c>
      <c r="P29" s="23">
        <v>60</v>
      </c>
      <c r="Q29" s="13"/>
      <c r="R29" s="14"/>
      <c r="S29" s="16"/>
      <c r="T29" s="16"/>
      <c r="U29" s="17"/>
    </row>
    <row r="30" spans="1:29" ht="15.6" customHeight="1" x14ac:dyDescent="0.3">
      <c r="A30" s="107"/>
      <c r="B30" s="55"/>
      <c r="C30" s="55"/>
      <c r="D30" s="56"/>
      <c r="E30" s="57"/>
      <c r="F30" s="58"/>
      <c r="G30" s="45"/>
      <c r="H30" s="45"/>
      <c r="I30" s="46"/>
      <c r="J30" s="15" t="s">
        <v>45</v>
      </c>
      <c r="K30" s="12">
        <f>+L30+M30</f>
        <v>0</v>
      </c>
      <c r="L30" s="23"/>
      <c r="M30" s="23"/>
      <c r="N30" s="23"/>
      <c r="O30" s="23"/>
      <c r="P30" s="23"/>
      <c r="Q30" s="13"/>
      <c r="R30" s="14"/>
      <c r="S30" s="16"/>
      <c r="T30" s="16"/>
      <c r="U30" s="17"/>
    </row>
    <row r="31" spans="1:29" x14ac:dyDescent="0.3">
      <c r="A31" s="107"/>
      <c r="B31" s="55"/>
      <c r="C31" s="55"/>
      <c r="D31" s="56"/>
      <c r="E31" s="57"/>
      <c r="F31" s="58"/>
      <c r="G31" s="45"/>
      <c r="H31" s="45"/>
      <c r="I31" s="46"/>
      <c r="J31" s="77" t="s">
        <v>7</v>
      </c>
      <c r="K31" s="78">
        <f>SUM(K28:K30)</f>
        <v>547.4</v>
      </c>
      <c r="L31" s="78">
        <f>SUM(L28:L30)</f>
        <v>382.4</v>
      </c>
      <c r="M31" s="78">
        <f t="shared" ref="M31:O31" si="19">SUM(M28:M30)</f>
        <v>165</v>
      </c>
      <c r="N31" s="78">
        <f t="shared" si="19"/>
        <v>0</v>
      </c>
      <c r="O31" s="78">
        <f t="shared" si="19"/>
        <v>560</v>
      </c>
      <c r="P31" s="78">
        <f t="shared" ref="P31" si="20">SUM(P28:P29)</f>
        <v>610</v>
      </c>
      <c r="Q31" s="79" t="s">
        <v>18</v>
      </c>
      <c r="R31" s="79"/>
      <c r="S31" s="79" t="s">
        <v>18</v>
      </c>
      <c r="T31" s="79" t="s">
        <v>18</v>
      </c>
      <c r="U31" s="108" t="s">
        <v>18</v>
      </c>
    </row>
    <row r="32" spans="1:29" x14ac:dyDescent="0.3">
      <c r="A32" s="102" t="s">
        <v>58</v>
      </c>
      <c r="B32" s="55" t="s">
        <v>3</v>
      </c>
      <c r="C32" s="55"/>
      <c r="D32" s="38" t="s">
        <v>8</v>
      </c>
      <c r="E32" s="81" t="s">
        <v>33</v>
      </c>
      <c r="F32" s="81"/>
      <c r="G32" s="81"/>
      <c r="H32" s="81"/>
      <c r="I32" s="81"/>
      <c r="J32" s="82"/>
      <c r="K32" s="83">
        <f>K27+K31</f>
        <v>567.4</v>
      </c>
      <c r="L32" s="83">
        <f t="shared" ref="L32:P32" si="21">L27+L31</f>
        <v>382.4</v>
      </c>
      <c r="M32" s="83">
        <f t="shared" si="21"/>
        <v>185</v>
      </c>
      <c r="N32" s="83">
        <f t="shared" si="21"/>
        <v>0</v>
      </c>
      <c r="O32" s="83">
        <f t="shared" si="21"/>
        <v>680</v>
      </c>
      <c r="P32" s="83">
        <f t="shared" si="21"/>
        <v>730</v>
      </c>
      <c r="Q32" s="84"/>
      <c r="R32" s="85"/>
      <c r="S32" s="86"/>
      <c r="T32" s="86"/>
      <c r="U32" s="109"/>
    </row>
    <row r="33" spans="1:21" ht="15.6" customHeight="1" x14ac:dyDescent="0.3">
      <c r="A33" s="102" t="s">
        <v>58</v>
      </c>
      <c r="B33" s="55" t="s">
        <v>3</v>
      </c>
      <c r="C33" s="55"/>
      <c r="D33" s="87" t="s">
        <v>34</v>
      </c>
      <c r="E33" s="87"/>
      <c r="F33" s="87"/>
      <c r="G33" s="87"/>
      <c r="H33" s="87"/>
      <c r="I33" s="87"/>
      <c r="J33" s="87"/>
      <c r="K33" s="88">
        <f t="shared" ref="K33:P33" si="22">K24+K32</f>
        <v>994.4</v>
      </c>
      <c r="L33" s="88">
        <f t="shared" si="22"/>
        <v>382.4</v>
      </c>
      <c r="M33" s="88">
        <f t="shared" si="22"/>
        <v>612</v>
      </c>
      <c r="N33" s="88">
        <f t="shared" si="22"/>
        <v>0</v>
      </c>
      <c r="O33" s="88">
        <f t="shared" si="22"/>
        <v>1147</v>
      </c>
      <c r="P33" s="88">
        <f t="shared" si="22"/>
        <v>1240</v>
      </c>
      <c r="Q33" s="89"/>
      <c r="R33" s="90"/>
      <c r="S33" s="91"/>
      <c r="T33" s="91"/>
      <c r="U33" s="111"/>
    </row>
    <row r="34" spans="1:21" ht="15.6" customHeight="1" thickBot="1" x14ac:dyDescent="0.35">
      <c r="A34" s="112" t="s">
        <v>53</v>
      </c>
      <c r="B34" s="113" t="s">
        <v>30</v>
      </c>
      <c r="C34" s="113"/>
      <c r="D34" s="113"/>
      <c r="E34" s="113"/>
      <c r="F34" s="113"/>
      <c r="G34" s="113"/>
      <c r="H34" s="113"/>
      <c r="I34" s="113"/>
      <c r="J34" s="113"/>
      <c r="K34" s="114">
        <f>K33</f>
        <v>994.4</v>
      </c>
      <c r="L34" s="114">
        <f t="shared" ref="L34:P34" si="23">L33</f>
        <v>382.4</v>
      </c>
      <c r="M34" s="114">
        <f t="shared" si="23"/>
        <v>612</v>
      </c>
      <c r="N34" s="114">
        <f t="shared" si="23"/>
        <v>0</v>
      </c>
      <c r="O34" s="114">
        <f t="shared" si="23"/>
        <v>1147</v>
      </c>
      <c r="P34" s="114">
        <f t="shared" si="23"/>
        <v>1240</v>
      </c>
      <c r="Q34" s="115"/>
      <c r="R34" s="115"/>
      <c r="S34" s="116"/>
      <c r="T34" s="116"/>
      <c r="U34" s="117"/>
    </row>
    <row r="35" spans="1:21" ht="15" thickBot="1" x14ac:dyDescent="0.35">
      <c r="A35" s="18"/>
      <c r="B35" s="18"/>
      <c r="C35" s="18"/>
      <c r="D35" s="1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20"/>
    </row>
    <row r="36" spans="1:21" ht="15.6" customHeight="1" x14ac:dyDescent="0.3">
      <c r="A36" s="121" t="s">
        <v>9</v>
      </c>
      <c r="B36" s="122"/>
      <c r="C36" s="122"/>
      <c r="D36" s="122"/>
      <c r="E36" s="44" t="s">
        <v>19</v>
      </c>
      <c r="F36" s="44"/>
      <c r="G36" s="44"/>
      <c r="H36" s="44"/>
      <c r="I36" s="44"/>
      <c r="J36" s="123" t="s">
        <v>4</v>
      </c>
      <c r="K36" s="124">
        <f t="shared" ref="K36:P45" si="24">SUMIF($J$13:$J$33,$J36,K$13:K$33)</f>
        <v>948.7</v>
      </c>
      <c r="L36" s="124">
        <f t="shared" si="24"/>
        <v>373.9</v>
      </c>
      <c r="M36" s="124">
        <f t="shared" si="24"/>
        <v>574.79999999999995</v>
      </c>
      <c r="N36" s="124">
        <f t="shared" si="24"/>
        <v>0</v>
      </c>
      <c r="O36" s="124">
        <f t="shared" si="24"/>
        <v>1097</v>
      </c>
      <c r="P36" s="125">
        <f t="shared" si="24"/>
        <v>1180</v>
      </c>
      <c r="Q36" s="19"/>
      <c r="R36" s="19"/>
      <c r="S36" s="19"/>
      <c r="T36" s="19"/>
      <c r="U36" s="20"/>
    </row>
    <row r="37" spans="1:21" ht="17.399999999999999" customHeight="1" x14ac:dyDescent="0.3">
      <c r="A37" s="126"/>
      <c r="B37" s="118"/>
      <c r="C37" s="118"/>
      <c r="D37" s="118"/>
      <c r="E37" s="43" t="s">
        <v>38</v>
      </c>
      <c r="F37" s="43"/>
      <c r="G37" s="43"/>
      <c r="H37" s="43"/>
      <c r="I37" s="43"/>
      <c r="J37" s="119" t="s">
        <v>31</v>
      </c>
      <c r="K37" s="120">
        <f t="shared" si="24"/>
        <v>0</v>
      </c>
      <c r="L37" s="120">
        <f t="shared" si="24"/>
        <v>0</v>
      </c>
      <c r="M37" s="120">
        <f t="shared" si="24"/>
        <v>0</v>
      </c>
      <c r="N37" s="120">
        <f t="shared" si="24"/>
        <v>0</v>
      </c>
      <c r="O37" s="120">
        <f t="shared" si="24"/>
        <v>0</v>
      </c>
      <c r="P37" s="127">
        <f t="shared" si="24"/>
        <v>0</v>
      </c>
      <c r="Q37" s="19"/>
      <c r="R37" s="19"/>
      <c r="S37" s="19"/>
      <c r="T37" s="19"/>
      <c r="U37" s="20"/>
    </row>
    <row r="38" spans="1:21" ht="18.600000000000001" customHeight="1" x14ac:dyDescent="0.3">
      <c r="A38" s="126"/>
      <c r="B38" s="118"/>
      <c r="C38" s="118"/>
      <c r="D38" s="118"/>
      <c r="E38" s="43" t="s">
        <v>39</v>
      </c>
      <c r="F38" s="43"/>
      <c r="G38" s="43"/>
      <c r="H38" s="43"/>
      <c r="I38" s="43"/>
      <c r="J38" s="119" t="s">
        <v>40</v>
      </c>
      <c r="K38" s="120">
        <f t="shared" si="24"/>
        <v>0</v>
      </c>
      <c r="L38" s="120">
        <f t="shared" si="24"/>
        <v>0</v>
      </c>
      <c r="M38" s="120">
        <f t="shared" si="24"/>
        <v>0</v>
      </c>
      <c r="N38" s="120">
        <f t="shared" si="24"/>
        <v>0</v>
      </c>
      <c r="O38" s="120">
        <f t="shared" si="24"/>
        <v>0</v>
      </c>
      <c r="P38" s="127">
        <f t="shared" si="24"/>
        <v>0</v>
      </c>
      <c r="Q38" s="19"/>
      <c r="R38" s="19"/>
      <c r="S38" s="19"/>
      <c r="T38" s="19"/>
      <c r="U38" s="20"/>
    </row>
    <row r="39" spans="1:21" ht="21" customHeight="1" x14ac:dyDescent="0.3">
      <c r="A39" s="126"/>
      <c r="B39" s="118"/>
      <c r="C39" s="118"/>
      <c r="D39" s="118"/>
      <c r="E39" s="43" t="s">
        <v>41</v>
      </c>
      <c r="F39" s="43"/>
      <c r="G39" s="43"/>
      <c r="H39" s="43"/>
      <c r="I39" s="43"/>
      <c r="J39" s="119" t="s">
        <v>20</v>
      </c>
      <c r="K39" s="120">
        <f t="shared" si="24"/>
        <v>45.7</v>
      </c>
      <c r="L39" s="120">
        <f t="shared" si="24"/>
        <v>8.5</v>
      </c>
      <c r="M39" s="120">
        <f t="shared" si="24"/>
        <v>37.200000000000003</v>
      </c>
      <c r="N39" s="120">
        <f t="shared" si="24"/>
        <v>0</v>
      </c>
      <c r="O39" s="120">
        <f t="shared" si="24"/>
        <v>50</v>
      </c>
      <c r="P39" s="127">
        <f t="shared" si="24"/>
        <v>60</v>
      </c>
      <c r="Q39" s="19"/>
      <c r="R39" s="19"/>
      <c r="S39" s="19"/>
      <c r="T39" s="19"/>
      <c r="U39" s="20"/>
    </row>
    <row r="40" spans="1:21" ht="18.600000000000001" customHeight="1" x14ac:dyDescent="0.3">
      <c r="A40" s="126"/>
      <c r="B40" s="118"/>
      <c r="C40" s="118"/>
      <c r="D40" s="118"/>
      <c r="E40" s="41" t="s">
        <v>42</v>
      </c>
      <c r="F40" s="41"/>
      <c r="G40" s="41"/>
      <c r="H40" s="41"/>
      <c r="I40" s="41"/>
      <c r="J40" s="119" t="s">
        <v>32</v>
      </c>
      <c r="K40" s="120">
        <f t="shared" si="24"/>
        <v>0</v>
      </c>
      <c r="L40" s="120">
        <f t="shared" si="24"/>
        <v>0</v>
      </c>
      <c r="M40" s="120">
        <f t="shared" si="24"/>
        <v>0</v>
      </c>
      <c r="N40" s="120">
        <f t="shared" si="24"/>
        <v>0</v>
      </c>
      <c r="O40" s="120">
        <f t="shared" si="24"/>
        <v>0</v>
      </c>
      <c r="P40" s="127">
        <f t="shared" si="24"/>
        <v>0</v>
      </c>
      <c r="Q40" s="19"/>
      <c r="R40" s="19"/>
      <c r="S40" s="19"/>
      <c r="T40" s="19"/>
      <c r="U40" s="20"/>
    </row>
    <row r="41" spans="1:21" ht="19.2" customHeight="1" x14ac:dyDescent="0.3">
      <c r="A41" s="126"/>
      <c r="B41" s="118"/>
      <c r="C41" s="118"/>
      <c r="D41" s="118"/>
      <c r="E41" s="41" t="s">
        <v>21</v>
      </c>
      <c r="F41" s="41"/>
      <c r="G41" s="41"/>
      <c r="H41" s="41"/>
      <c r="I41" s="41"/>
      <c r="J41" s="119" t="s">
        <v>43</v>
      </c>
      <c r="K41" s="120">
        <f t="shared" si="24"/>
        <v>0</v>
      </c>
      <c r="L41" s="120">
        <f t="shared" si="24"/>
        <v>0</v>
      </c>
      <c r="M41" s="120">
        <f t="shared" si="24"/>
        <v>0</v>
      </c>
      <c r="N41" s="120">
        <f t="shared" si="24"/>
        <v>0</v>
      </c>
      <c r="O41" s="120">
        <f t="shared" si="24"/>
        <v>0</v>
      </c>
      <c r="P41" s="127">
        <f t="shared" si="24"/>
        <v>0</v>
      </c>
      <c r="Q41" s="19"/>
      <c r="R41" s="19"/>
      <c r="S41" s="19"/>
      <c r="T41" s="19"/>
      <c r="U41" s="20"/>
    </row>
    <row r="42" spans="1:21" ht="14.4" customHeight="1" x14ac:dyDescent="0.3">
      <c r="A42" s="126"/>
      <c r="B42" s="118"/>
      <c r="C42" s="118"/>
      <c r="D42" s="118"/>
      <c r="E42" s="41" t="s">
        <v>44</v>
      </c>
      <c r="F42" s="41"/>
      <c r="G42" s="41"/>
      <c r="H42" s="41"/>
      <c r="I42" s="41"/>
      <c r="J42" s="119" t="s">
        <v>45</v>
      </c>
      <c r="K42" s="120">
        <f t="shared" si="24"/>
        <v>0</v>
      </c>
      <c r="L42" s="120">
        <f t="shared" si="24"/>
        <v>0</v>
      </c>
      <c r="M42" s="120">
        <f t="shared" si="24"/>
        <v>0</v>
      </c>
      <c r="N42" s="120">
        <f t="shared" si="24"/>
        <v>0</v>
      </c>
      <c r="O42" s="120">
        <f t="shared" si="24"/>
        <v>0</v>
      </c>
      <c r="P42" s="127">
        <f t="shared" si="24"/>
        <v>0</v>
      </c>
      <c r="Q42" s="19"/>
      <c r="R42" s="19"/>
      <c r="S42" s="19"/>
      <c r="T42" s="19"/>
      <c r="U42" s="20"/>
    </row>
    <row r="43" spans="1:21" ht="25.95" customHeight="1" x14ac:dyDescent="0.3">
      <c r="A43" s="126"/>
      <c r="B43" s="118"/>
      <c r="C43" s="118"/>
      <c r="D43" s="118"/>
      <c r="E43" s="42" t="s">
        <v>46</v>
      </c>
      <c r="F43" s="42"/>
      <c r="G43" s="42"/>
      <c r="H43" s="42"/>
      <c r="I43" s="42"/>
      <c r="J43" s="119" t="s">
        <v>5</v>
      </c>
      <c r="K43" s="120">
        <f t="shared" si="24"/>
        <v>0</v>
      </c>
      <c r="L43" s="120">
        <f t="shared" si="24"/>
        <v>0</v>
      </c>
      <c r="M43" s="120">
        <f t="shared" si="24"/>
        <v>0</v>
      </c>
      <c r="N43" s="120">
        <f t="shared" si="24"/>
        <v>0</v>
      </c>
      <c r="O43" s="120">
        <f t="shared" si="24"/>
        <v>0</v>
      </c>
      <c r="P43" s="127">
        <f t="shared" si="24"/>
        <v>0</v>
      </c>
      <c r="Q43" s="19"/>
      <c r="R43" s="19"/>
      <c r="S43" s="19"/>
      <c r="T43" s="19"/>
      <c r="U43" s="20"/>
    </row>
    <row r="44" spans="1:21" ht="15.6" customHeight="1" x14ac:dyDescent="0.3">
      <c r="A44" s="126"/>
      <c r="B44" s="118"/>
      <c r="C44" s="118"/>
      <c r="D44" s="118"/>
      <c r="E44" s="42" t="s">
        <v>22</v>
      </c>
      <c r="F44" s="42"/>
      <c r="G44" s="42"/>
      <c r="H44" s="42"/>
      <c r="I44" s="42"/>
      <c r="J44" s="119" t="s">
        <v>23</v>
      </c>
      <c r="K44" s="120">
        <f t="shared" si="24"/>
        <v>0</v>
      </c>
      <c r="L44" s="120">
        <f t="shared" si="24"/>
        <v>0</v>
      </c>
      <c r="M44" s="120">
        <f t="shared" si="24"/>
        <v>0</v>
      </c>
      <c r="N44" s="120">
        <f t="shared" si="24"/>
        <v>0</v>
      </c>
      <c r="O44" s="120">
        <f t="shared" si="24"/>
        <v>0</v>
      </c>
      <c r="P44" s="127">
        <f t="shared" si="24"/>
        <v>0</v>
      </c>
      <c r="Q44" s="19"/>
      <c r="R44" s="19"/>
      <c r="S44" s="19"/>
      <c r="T44" s="19"/>
      <c r="U44" s="20"/>
    </row>
    <row r="45" spans="1:21" x14ac:dyDescent="0.3">
      <c r="A45" s="126"/>
      <c r="B45" s="118"/>
      <c r="C45" s="118"/>
      <c r="D45" s="118"/>
      <c r="E45" s="41" t="s">
        <v>47</v>
      </c>
      <c r="F45" s="41"/>
      <c r="G45" s="41"/>
      <c r="H45" s="41"/>
      <c r="I45" s="41"/>
      <c r="J45" s="119" t="s">
        <v>6</v>
      </c>
      <c r="K45" s="120">
        <f t="shared" si="24"/>
        <v>0</v>
      </c>
      <c r="L45" s="120">
        <f t="shared" si="24"/>
        <v>0</v>
      </c>
      <c r="M45" s="120">
        <f t="shared" si="24"/>
        <v>0</v>
      </c>
      <c r="N45" s="120">
        <f t="shared" si="24"/>
        <v>0</v>
      </c>
      <c r="O45" s="120">
        <f t="shared" si="24"/>
        <v>0</v>
      </c>
      <c r="P45" s="127">
        <f t="shared" si="24"/>
        <v>0</v>
      </c>
      <c r="Q45" s="19"/>
      <c r="R45" s="19"/>
      <c r="S45" s="19"/>
      <c r="T45" s="19"/>
      <c r="U45" s="20"/>
    </row>
    <row r="46" spans="1:21" ht="15.6" customHeight="1" thickBot="1" x14ac:dyDescent="0.35">
      <c r="A46" s="128"/>
      <c r="B46" s="129"/>
      <c r="C46" s="129"/>
      <c r="D46" s="129"/>
      <c r="E46" s="130" t="s">
        <v>10</v>
      </c>
      <c r="F46" s="130"/>
      <c r="G46" s="130"/>
      <c r="H46" s="130"/>
      <c r="I46" s="130"/>
      <c r="J46" s="130"/>
      <c r="K46" s="114">
        <f>SUM(K36:K45)</f>
        <v>994.40000000000009</v>
      </c>
      <c r="L46" s="114">
        <f t="shared" ref="L46:P46" si="25">SUM(L36:L45)</f>
        <v>382.4</v>
      </c>
      <c r="M46" s="114">
        <f t="shared" si="25"/>
        <v>612</v>
      </c>
      <c r="N46" s="114">
        <f t="shared" si="25"/>
        <v>0</v>
      </c>
      <c r="O46" s="114">
        <f t="shared" si="25"/>
        <v>1147</v>
      </c>
      <c r="P46" s="131">
        <f t="shared" si="25"/>
        <v>1240</v>
      </c>
      <c r="Q46" s="21"/>
      <c r="R46" s="21"/>
      <c r="S46" s="21"/>
      <c r="T46" s="21"/>
      <c r="U46" s="21"/>
    </row>
    <row r="47" spans="1:21" x14ac:dyDescent="0.3"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</row>
  </sheetData>
  <mergeCells count="111">
    <mergeCell ref="E47:R47"/>
    <mergeCell ref="V18:AC18"/>
    <mergeCell ref="I18:I19"/>
    <mergeCell ref="A28:A31"/>
    <mergeCell ref="B28:C31"/>
    <mergeCell ref="D28:D31"/>
    <mergeCell ref="E28:E31"/>
    <mergeCell ref="F28:F31"/>
    <mergeCell ref="E22:E23"/>
    <mergeCell ref="F22:F23"/>
    <mergeCell ref="A20:A21"/>
    <mergeCell ref="B20:C21"/>
    <mergeCell ref="D20:D21"/>
    <mergeCell ref="E20:E21"/>
    <mergeCell ref="F20:F21"/>
    <mergeCell ref="E25:U25"/>
    <mergeCell ref="A16:A17"/>
    <mergeCell ref="B16:C17"/>
    <mergeCell ref="D16:D17"/>
    <mergeCell ref="E16:E17"/>
    <mergeCell ref="H22:H23"/>
    <mergeCell ref="I22:I23"/>
    <mergeCell ref="A26:A27"/>
    <mergeCell ref="B26:C27"/>
    <mergeCell ref="D26:D27"/>
    <mergeCell ref="E26:E27"/>
    <mergeCell ref="F26:F27"/>
    <mergeCell ref="G26:G27"/>
    <mergeCell ref="H26:H27"/>
    <mergeCell ref="I26:I27"/>
    <mergeCell ref="B24:C24"/>
    <mergeCell ref="A22:A23"/>
    <mergeCell ref="B22:C23"/>
    <mergeCell ref="D22:D23"/>
    <mergeCell ref="A18:A19"/>
    <mergeCell ref="B18:C19"/>
    <mergeCell ref="D18:D19"/>
    <mergeCell ref="E18:E19"/>
    <mergeCell ref="G22:G23"/>
    <mergeCell ref="G20:G21"/>
    <mergeCell ref="B12:C12"/>
    <mergeCell ref="B13:C15"/>
    <mergeCell ref="B25:C25"/>
    <mergeCell ref="K7:K8"/>
    <mergeCell ref="N7:N8"/>
    <mergeCell ref="B9:U9"/>
    <mergeCell ref="H6:H8"/>
    <mergeCell ref="F13:F15"/>
    <mergeCell ref="G13:G15"/>
    <mergeCell ref="H13:H15"/>
    <mergeCell ref="I13:I15"/>
    <mergeCell ref="F16:F17"/>
    <mergeCell ref="G16:G17"/>
    <mergeCell ref="H16:H17"/>
    <mergeCell ref="I16:I17"/>
    <mergeCell ref="D13:D15"/>
    <mergeCell ref="E13:E15"/>
    <mergeCell ref="H20:H21"/>
    <mergeCell ref="I20:I21"/>
    <mergeCell ref="F18:F19"/>
    <mergeCell ref="G18:G19"/>
    <mergeCell ref="H18:H19"/>
    <mergeCell ref="L7:M7"/>
    <mergeCell ref="B11:C11"/>
    <mergeCell ref="D11:U11"/>
    <mergeCell ref="D6:D8"/>
    <mergeCell ref="E6:E8"/>
    <mergeCell ref="F6:F8"/>
    <mergeCell ref="B6:B8"/>
    <mergeCell ref="P1:U1"/>
    <mergeCell ref="P2:U2"/>
    <mergeCell ref="R7:R8"/>
    <mergeCell ref="S7:U7"/>
    <mergeCell ref="A3:U3"/>
    <mergeCell ref="A4:U4"/>
    <mergeCell ref="P6:P8"/>
    <mergeCell ref="B10:U10"/>
    <mergeCell ref="Q6:U6"/>
    <mergeCell ref="Q7:Q8"/>
    <mergeCell ref="A6:A8"/>
    <mergeCell ref="C6:C8"/>
    <mergeCell ref="G6:G8"/>
    <mergeCell ref="I6:I8"/>
    <mergeCell ref="J6:J8"/>
    <mergeCell ref="K6:N6"/>
    <mergeCell ref="O6:O8"/>
    <mergeCell ref="K5:M5"/>
    <mergeCell ref="Q34:R34"/>
    <mergeCell ref="B33:C33"/>
    <mergeCell ref="B34:J34"/>
    <mergeCell ref="E12:I12"/>
    <mergeCell ref="E24:I24"/>
    <mergeCell ref="A36:D46"/>
    <mergeCell ref="E45:I45"/>
    <mergeCell ref="E46:J46"/>
    <mergeCell ref="E42:I42"/>
    <mergeCell ref="E44:I44"/>
    <mergeCell ref="E39:I39"/>
    <mergeCell ref="E43:I43"/>
    <mergeCell ref="E37:I37"/>
    <mergeCell ref="E38:I38"/>
    <mergeCell ref="E40:I40"/>
    <mergeCell ref="E36:I36"/>
    <mergeCell ref="E41:I41"/>
    <mergeCell ref="D33:J33"/>
    <mergeCell ref="B32:C32"/>
    <mergeCell ref="E32:I32"/>
    <mergeCell ref="G28:G31"/>
    <mergeCell ref="H28:H31"/>
    <mergeCell ref="I28:I31"/>
    <mergeCell ref="A13:A15"/>
  </mergeCells>
  <phoneticPr fontId="4" type="noConversion"/>
  <pageMargins left="0.25" right="0.25" top="0.75" bottom="0.75" header="0.3" footer="0.3"/>
  <pageSetup paperSize="9" scale="54" fitToHeight="0" orientation="landscape" r:id="rId1"/>
  <ignoredErrors>
    <ignoredError sqref="I33 F33:G33 E33 S34:U34 J33 R33:U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90" zoomScaleNormal="90" workbookViewId="0">
      <pane ySplit="6" topLeftCell="A7" activePane="bottomLeft" state="frozen"/>
      <selection pane="bottomLeft" sqref="A1:L19"/>
    </sheetView>
  </sheetViews>
  <sheetFormatPr defaultColWidth="8.88671875" defaultRowHeight="10.199999999999999" x14ac:dyDescent="0.2"/>
  <cols>
    <col min="1" max="1" width="10.44140625" style="5" customWidth="1"/>
    <col min="2" max="2" width="10.6640625" style="5" customWidth="1"/>
    <col min="3" max="3" width="11.6640625" style="5" customWidth="1"/>
    <col min="4" max="4" width="15" style="5" customWidth="1"/>
    <col min="5" max="5" width="47" style="5" customWidth="1"/>
    <col min="6" max="7" width="10.6640625" style="5" customWidth="1"/>
    <col min="8" max="8" width="10.44140625" style="5" customWidth="1"/>
    <col min="9" max="9" width="11.6640625" style="8" customWidth="1"/>
    <col min="10" max="10" width="13.6640625" style="5" customWidth="1"/>
    <col min="11" max="11" width="18.33203125" style="5" customWidth="1"/>
    <col min="12" max="16384" width="8.88671875" style="5"/>
  </cols>
  <sheetData>
    <row r="1" spans="1:19" ht="14.4" customHeight="1" x14ac:dyDescent="0.25">
      <c r="F1" s="26"/>
      <c r="G1" s="26"/>
      <c r="H1" s="61" t="s">
        <v>121</v>
      </c>
      <c r="I1" s="61"/>
      <c r="J1" s="61"/>
      <c r="K1" s="61"/>
      <c r="L1" s="61"/>
    </row>
    <row r="2" spans="1:19" ht="12" customHeight="1" x14ac:dyDescent="0.25">
      <c r="A2" s="6"/>
      <c r="B2" s="6"/>
      <c r="C2" s="6"/>
      <c r="D2" s="6"/>
      <c r="F2" s="59"/>
      <c r="G2" s="59"/>
      <c r="H2" s="59"/>
      <c r="I2" s="59" t="s">
        <v>56</v>
      </c>
      <c r="J2" s="59"/>
      <c r="K2" s="59"/>
      <c r="L2" s="59"/>
      <c r="M2" s="6"/>
      <c r="N2" s="6"/>
      <c r="O2" s="6"/>
      <c r="P2" s="6"/>
      <c r="Q2" s="6"/>
      <c r="R2" s="6"/>
      <c r="S2" s="6"/>
    </row>
    <row r="3" spans="1:19" ht="12" customHeight="1" x14ac:dyDescent="0.2">
      <c r="A3" s="60" t="s">
        <v>106</v>
      </c>
      <c r="B3" s="60"/>
      <c r="C3" s="60"/>
      <c r="D3" s="60"/>
      <c r="E3" s="60"/>
      <c r="F3" s="60"/>
      <c r="G3" s="60"/>
      <c r="H3" s="60"/>
      <c r="I3" s="10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2" customHeight="1" x14ac:dyDescent="0.2">
      <c r="A4" s="60" t="s">
        <v>24</v>
      </c>
      <c r="B4" s="60"/>
      <c r="C4" s="60"/>
      <c r="D4" s="60"/>
      <c r="E4" s="60"/>
      <c r="F4" s="60"/>
      <c r="G4" s="60"/>
      <c r="H4" s="60"/>
      <c r="I4" s="9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" customHeight="1" thickBot="1" x14ac:dyDescent="0.25">
      <c r="A5" s="28"/>
      <c r="B5" s="28"/>
      <c r="C5" s="28"/>
      <c r="D5" s="28"/>
      <c r="E5" s="28"/>
      <c r="F5" s="28"/>
      <c r="G5" s="28"/>
      <c r="H5" s="28"/>
      <c r="I5" s="9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52.8" x14ac:dyDescent="0.2">
      <c r="A6" s="133" t="s">
        <v>25</v>
      </c>
      <c r="B6" s="134" t="s">
        <v>12</v>
      </c>
      <c r="C6" s="134" t="s">
        <v>13</v>
      </c>
      <c r="D6" s="134" t="s">
        <v>16</v>
      </c>
      <c r="E6" s="134" t="s">
        <v>36</v>
      </c>
      <c r="F6" s="134" t="s">
        <v>119</v>
      </c>
      <c r="G6" s="134" t="s">
        <v>120</v>
      </c>
      <c r="H6" s="134" t="s">
        <v>125</v>
      </c>
      <c r="I6" s="135" t="s">
        <v>96</v>
      </c>
      <c r="J6" s="135" t="s">
        <v>107</v>
      </c>
      <c r="K6" s="135" t="s">
        <v>97</v>
      </c>
      <c r="L6" s="136" t="s">
        <v>88</v>
      </c>
    </row>
    <row r="7" spans="1:19" ht="40.950000000000003" customHeight="1" x14ac:dyDescent="0.2">
      <c r="A7" s="137" t="s">
        <v>58</v>
      </c>
      <c r="B7" s="29"/>
      <c r="C7" s="29"/>
      <c r="D7" s="29" t="s">
        <v>78</v>
      </c>
      <c r="E7" s="30" t="s">
        <v>108</v>
      </c>
      <c r="F7" s="29">
        <v>3.5</v>
      </c>
      <c r="G7" s="29">
        <v>3.5</v>
      </c>
      <c r="H7" s="29">
        <v>3.6</v>
      </c>
      <c r="I7" s="22" t="s">
        <v>89</v>
      </c>
      <c r="J7" s="22" t="s">
        <v>90</v>
      </c>
      <c r="K7" s="22" t="s">
        <v>102</v>
      </c>
      <c r="L7" s="138" t="s">
        <v>101</v>
      </c>
    </row>
    <row r="8" spans="1:19" ht="31.95" customHeight="1" x14ac:dyDescent="0.2">
      <c r="A8" s="139" t="s">
        <v>58</v>
      </c>
      <c r="B8" s="31" t="s">
        <v>3</v>
      </c>
      <c r="C8" s="31"/>
      <c r="D8" s="32" t="s">
        <v>79</v>
      </c>
      <c r="E8" s="33" t="s">
        <v>98</v>
      </c>
      <c r="F8" s="32">
        <v>4</v>
      </c>
      <c r="G8" s="32">
        <v>6</v>
      </c>
      <c r="H8" s="32">
        <v>6</v>
      </c>
      <c r="I8" s="22" t="s">
        <v>99</v>
      </c>
      <c r="J8" s="22" t="s">
        <v>91</v>
      </c>
      <c r="K8" s="22" t="s">
        <v>100</v>
      </c>
      <c r="L8" s="138" t="s">
        <v>101</v>
      </c>
    </row>
    <row r="9" spans="1:19" ht="39.6" x14ac:dyDescent="0.2">
      <c r="A9" s="139" t="s">
        <v>58</v>
      </c>
      <c r="B9" s="31" t="s">
        <v>3</v>
      </c>
      <c r="C9" s="31"/>
      <c r="D9" s="32" t="s">
        <v>80</v>
      </c>
      <c r="E9" s="33" t="s">
        <v>109</v>
      </c>
      <c r="F9" s="33" t="s">
        <v>103</v>
      </c>
      <c r="G9" s="33" t="s">
        <v>103</v>
      </c>
      <c r="H9" s="33" t="s">
        <v>103</v>
      </c>
      <c r="I9" s="22" t="s">
        <v>99</v>
      </c>
      <c r="J9" s="22" t="s">
        <v>90</v>
      </c>
      <c r="K9" s="22" t="s">
        <v>104</v>
      </c>
      <c r="L9" s="138" t="s">
        <v>101</v>
      </c>
    </row>
    <row r="10" spans="1:19" ht="24" customHeight="1" x14ac:dyDescent="0.2">
      <c r="A10" s="140" t="s">
        <v>58</v>
      </c>
      <c r="B10" s="34" t="s">
        <v>3</v>
      </c>
      <c r="C10" s="34" t="s">
        <v>3</v>
      </c>
      <c r="D10" s="35" t="str">
        <f>'11 programa_1 lentele'!Q13</f>
        <v>P-11.1.1-1</v>
      </c>
      <c r="E10" s="36" t="str">
        <f>'11 programa_1 lentele'!R13</f>
        <v>Suorganizuotų sporto visiems renginių skaičius, vnt.</v>
      </c>
      <c r="F10" s="37">
        <f>'11 programa_1 lentele'!S13</f>
        <v>210</v>
      </c>
      <c r="G10" s="37">
        <f>'11 programa_1 lentele'!T13</f>
        <v>215</v>
      </c>
      <c r="H10" s="37">
        <f>'11 programa_1 lentele'!U13</f>
        <v>220</v>
      </c>
      <c r="I10" s="22" t="s">
        <v>89</v>
      </c>
      <c r="J10" s="22" t="s">
        <v>90</v>
      </c>
      <c r="K10" s="22" t="s">
        <v>92</v>
      </c>
      <c r="L10" s="138" t="s">
        <v>105</v>
      </c>
    </row>
    <row r="11" spans="1:19" ht="26.4" x14ac:dyDescent="0.2">
      <c r="A11" s="140" t="s">
        <v>58</v>
      </c>
      <c r="B11" s="34" t="s">
        <v>3</v>
      </c>
      <c r="C11" s="34" t="s">
        <v>3</v>
      </c>
      <c r="D11" s="35" t="str">
        <f>'11 programa_1 lentele'!Q14</f>
        <v>P-11.1.1-2</v>
      </c>
      <c r="E11" s="36" t="str">
        <f>'11 programa_1 lentele'!R14</f>
        <v>Sporto visiems renginiuose dalyvavusių dalyvių skaičius, asm.</v>
      </c>
      <c r="F11" s="37">
        <f>'11 programa_1 lentele'!S14</f>
        <v>6000</v>
      </c>
      <c r="G11" s="37">
        <f>'11 programa_1 lentele'!T14</f>
        <v>6200</v>
      </c>
      <c r="H11" s="37">
        <f>'11 programa_1 lentele'!U14</f>
        <v>6350</v>
      </c>
      <c r="I11" s="22" t="s">
        <v>89</v>
      </c>
      <c r="J11" s="22" t="s">
        <v>90</v>
      </c>
      <c r="K11" s="22" t="s">
        <v>92</v>
      </c>
      <c r="L11" s="138" t="s">
        <v>105</v>
      </c>
    </row>
    <row r="12" spans="1:19" ht="26.4" x14ac:dyDescent="0.2">
      <c r="A12" s="140" t="s">
        <v>58</v>
      </c>
      <c r="B12" s="34" t="s">
        <v>3</v>
      </c>
      <c r="C12" s="34" t="s">
        <v>3</v>
      </c>
      <c r="D12" s="35" t="str">
        <f>'11 programa_1 lentele'!Q16</f>
        <v>P-11.1.1-3</v>
      </c>
      <c r="E12" s="36" t="str">
        <f>'11 programa_1 lentele'!R16</f>
        <v>Dalyvių/ komandų, dalyvavusių aukšto meistriškumo sporto renginiuose, skaičius, asm./ vnt.</v>
      </c>
      <c r="F12" s="37">
        <f>'11 programa_1 lentele'!S16</f>
        <v>11</v>
      </c>
      <c r="G12" s="37">
        <f>'11 programa_1 lentele'!T16</f>
        <v>12</v>
      </c>
      <c r="H12" s="37">
        <f>'11 programa_1 lentele'!U16</f>
        <v>12</v>
      </c>
      <c r="I12" s="22" t="s">
        <v>89</v>
      </c>
      <c r="J12" s="22" t="s">
        <v>90</v>
      </c>
      <c r="K12" s="22" t="s">
        <v>92</v>
      </c>
      <c r="L12" s="138" t="s">
        <v>105</v>
      </c>
    </row>
    <row r="13" spans="1:19" ht="39.6" x14ac:dyDescent="0.2">
      <c r="A13" s="140" t="s">
        <v>58</v>
      </c>
      <c r="B13" s="34" t="s">
        <v>3</v>
      </c>
      <c r="C13" s="34" t="s">
        <v>3</v>
      </c>
      <c r="D13" s="35" t="str">
        <f>'11 programa_1 lentele'!Q18</f>
        <v>P-11.1.1-4</v>
      </c>
      <c r="E13" s="36" t="str">
        <f>'11 programa_1 lentele'!R18</f>
        <v>Finansuojamų Savivaldybės ir (arba) valstybės biudžeto  nevyriausybinių organizacijų įgyvendintų projektų, susijusių su fizinio aktyvumo ir sporto veiklomis, skaičius, vnt.</v>
      </c>
      <c r="F13" s="37">
        <f>'11 programa_1 lentele'!S18</f>
        <v>26</v>
      </c>
      <c r="G13" s="37">
        <f>'11 programa_1 lentele'!T18</f>
        <v>27</v>
      </c>
      <c r="H13" s="37">
        <f>'11 programa_1 lentele'!U18</f>
        <v>28</v>
      </c>
      <c r="I13" s="22" t="s">
        <v>89</v>
      </c>
      <c r="J13" s="22" t="s">
        <v>93</v>
      </c>
      <c r="K13" s="22" t="s">
        <v>92</v>
      </c>
      <c r="L13" s="138" t="s">
        <v>105</v>
      </c>
    </row>
    <row r="14" spans="1:19" ht="26.4" x14ac:dyDescent="0.2">
      <c r="A14" s="140" t="s">
        <v>58</v>
      </c>
      <c r="B14" s="34" t="s">
        <v>3</v>
      </c>
      <c r="C14" s="34" t="s">
        <v>3</v>
      </c>
      <c r="D14" s="35" t="str">
        <f>'11 programa_1 lentele'!Q20</f>
        <v>P-11.1.1-5</v>
      </c>
      <c r="E14" s="36" t="str">
        <f>'11 programa_1 lentele'!R20</f>
        <v>Asmenų, užsiimančių fizinio aktyvumo veiklomis, skaičius, asm.</v>
      </c>
      <c r="F14" s="37">
        <f>'11 programa_1 lentele'!S20</f>
        <v>2100</v>
      </c>
      <c r="G14" s="37">
        <f>'11 programa_1 lentele'!T20</f>
        <v>2150</v>
      </c>
      <c r="H14" s="37">
        <f>'11 programa_1 lentele'!U20</f>
        <v>2180</v>
      </c>
      <c r="I14" s="22" t="s">
        <v>89</v>
      </c>
      <c r="J14" s="22" t="s">
        <v>90</v>
      </c>
      <c r="K14" s="22" t="s">
        <v>92</v>
      </c>
      <c r="L14" s="138" t="s">
        <v>105</v>
      </c>
    </row>
    <row r="15" spans="1:19" ht="21" customHeight="1" x14ac:dyDescent="0.2">
      <c r="A15" s="140" t="s">
        <v>58</v>
      </c>
      <c r="B15" s="34" t="s">
        <v>3</v>
      </c>
      <c r="C15" s="34" t="s">
        <v>3</v>
      </c>
      <c r="D15" s="35" t="str">
        <f>'11 programa_1 lentele'!Q22</f>
        <v>P-11.1.1-6</v>
      </c>
      <c r="E15" s="36" t="str">
        <f>'11 programa_1 lentele'!R22</f>
        <v>Išmokytų plaukti vaikų skaičius, asm.</v>
      </c>
      <c r="F15" s="37">
        <f>'11 programa_1 lentele'!S22</f>
        <v>960</v>
      </c>
      <c r="G15" s="37">
        <f>'11 programa_1 lentele'!T22</f>
        <v>980</v>
      </c>
      <c r="H15" s="37">
        <f>'11 programa_1 lentele'!U22</f>
        <v>1000</v>
      </c>
      <c r="I15" s="22" t="s">
        <v>89</v>
      </c>
      <c r="J15" s="22" t="s">
        <v>91</v>
      </c>
      <c r="K15" s="22" t="s">
        <v>92</v>
      </c>
      <c r="L15" s="138" t="s">
        <v>105</v>
      </c>
    </row>
    <row r="16" spans="1:19" ht="26.4" x14ac:dyDescent="0.2">
      <c r="A16" s="140" t="s">
        <v>58</v>
      </c>
      <c r="B16" s="34" t="s">
        <v>3</v>
      </c>
      <c r="C16" s="34" t="s">
        <v>3</v>
      </c>
      <c r="D16" s="35" t="str">
        <f>'11 programa_1 lentele'!Q26</f>
        <v>P-11.1.2-1</v>
      </c>
      <c r="E16" s="36" t="str">
        <f>'11 programa_1 lentele'!R26</f>
        <v>Įrengtų/ suremontuotų sporto aikštynų skaičius, vnt.</v>
      </c>
      <c r="F16" s="37">
        <f>'11 programa_1 lentele'!S26</f>
        <v>10</v>
      </c>
      <c r="G16" s="37">
        <f>'11 programa_1 lentele'!T26</f>
        <v>11</v>
      </c>
      <c r="H16" s="37">
        <f>'11 programa_1 lentele'!U26</f>
        <v>11</v>
      </c>
      <c r="I16" s="22" t="s">
        <v>89</v>
      </c>
      <c r="J16" s="22" t="s">
        <v>93</v>
      </c>
      <c r="K16" s="22" t="s">
        <v>92</v>
      </c>
      <c r="L16" s="138" t="s">
        <v>105</v>
      </c>
    </row>
    <row r="17" spans="1:12" ht="27" thickBot="1" x14ac:dyDescent="0.25">
      <c r="A17" s="141" t="s">
        <v>58</v>
      </c>
      <c r="B17" s="142" t="s">
        <v>3</v>
      </c>
      <c r="C17" s="142" t="s">
        <v>3</v>
      </c>
      <c r="D17" s="143" t="str">
        <f>'11 programa_1 lentele'!Q28</f>
        <v>P-11.1.2-2</v>
      </c>
      <c r="E17" s="144" t="str">
        <f>'11 programa_1 lentele'!R28</f>
        <v>Asmenų, apsilankiusių Garliavos sporto ir kultūros centre, skaičius, asm.</v>
      </c>
      <c r="F17" s="145">
        <f>'11 programa_1 lentele'!S28</f>
        <v>138228</v>
      </c>
      <c r="G17" s="145">
        <f>'11 programa_1 lentele'!T28</f>
        <v>138600</v>
      </c>
      <c r="H17" s="145">
        <v>138900</v>
      </c>
      <c r="I17" s="146" t="s">
        <v>89</v>
      </c>
      <c r="J17" s="146" t="s">
        <v>94</v>
      </c>
      <c r="K17" s="146" t="s">
        <v>95</v>
      </c>
      <c r="L17" s="147" t="s">
        <v>105</v>
      </c>
    </row>
    <row r="18" spans="1:12" x14ac:dyDescent="0.2">
      <c r="C18" s="148"/>
      <c r="D18" s="148"/>
      <c r="E18" s="148"/>
      <c r="F18" s="148"/>
      <c r="G18" s="148"/>
      <c r="H18" s="148"/>
      <c r="I18" s="148"/>
      <c r="J18" s="148"/>
    </row>
  </sheetData>
  <mergeCells count="6">
    <mergeCell ref="C18:J18"/>
    <mergeCell ref="F2:H2"/>
    <mergeCell ref="A3:H3"/>
    <mergeCell ref="A4:H4"/>
    <mergeCell ref="H1:L1"/>
    <mergeCell ref="I2:L2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11 programa_1 lentele</vt:lpstr>
      <vt:lpstr>11 programa_2 lentele</vt:lpstr>
      <vt:lpstr>'11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2023-01-26T13:00:33Z</cp:lastPrinted>
  <dcterms:created xsi:type="dcterms:W3CDTF">2019-06-19T07:01:42Z</dcterms:created>
  <dcterms:modified xsi:type="dcterms:W3CDTF">2023-01-26T13:00:37Z</dcterms:modified>
</cp:coreProperties>
</file>